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33" documentId="13_ncr:1_{199EAF92-79ED-4BE6-8D69-D29705794B09}" xr6:coauthVersionLast="45" xr6:coauthVersionMax="45" xr10:uidLastSave="{FA6B4BB3-33FC-4E3F-B66C-5CD5437904E8}"/>
  <workbookProtection workbookAlgorithmName="SHA-512" workbookHashValue="uLMaM/SdT+5flrR5XCKHpR4A0IjngihOYBV9wplKeC48ncbFzpcP+0kzeaB5xTwLi7GCO4dhXVy4DmM4CGKB5Q==" workbookSaltValue="ef/CTiLvYKpXZYwPPc+zdA=="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 localSheetId="0">[3]VALORI!#REF!</definedName>
    <definedName name="A_VAL_1">#REF!</definedName>
    <definedName name="A_VAL_2" localSheetId="0">[4]VALORI!#REF!</definedName>
    <definedName name="A_VAL_2">#REF!</definedName>
    <definedName name="A_VAL_3">[2]VALORI!$C$8</definedName>
    <definedName name="A_VAL_4">[2]VALORI!$C$9</definedName>
    <definedName name="A_VAL_5">[2]VALORI!$C$10</definedName>
    <definedName name="AdIrcss00" localSheetId="0">'[5]Quadro tendenziale 28-6-2005'!#REF!</definedName>
    <definedName name="AdIrcss00">#REF!</definedName>
    <definedName name="AdIrcss01" localSheetId="0">'[5]Quadro tendenziale 28-6-2005'!#REF!</definedName>
    <definedName name="AdIrcss01">#REF!</definedName>
    <definedName name="AdIrcss02" localSheetId="0">'[5]Quadro tendenziale 28-6-2005'!#REF!</definedName>
    <definedName name="AdIrcss02">#REF!</definedName>
    <definedName name="AdIrcss03" localSheetId="0">'[5]Quadro tendenziale 28-6-2005'!#REF!</definedName>
    <definedName name="AdIrcss03">#REF!</definedName>
    <definedName name="AdIrcss04" localSheetId="0">'[5]Quadro tendenziale 28-6-2005'!#REF!</definedName>
    <definedName name="AdIrcss04">#REF!</definedName>
    <definedName name="AdIrcss05" localSheetId="0">'[5]Quadro tendenziale 28-6-2005'!#REF!</definedName>
    <definedName name="AdIrcss05">#REF!</definedName>
    <definedName name="AdIrcss06" localSheetId="0">'[5]Quadro tendenziale 28-6-2005'!#REF!</definedName>
    <definedName name="AdIrcss06">#REF!</definedName>
    <definedName name="AdIrcss07" localSheetId="0">'[5]Quadro tendenziale 28-6-2005'!#REF!</definedName>
    <definedName name="AdIrcss07">#REF!</definedName>
    <definedName name="b">[1]VALORI!$C$30</definedName>
    <definedName name="B_VAL_2" localSheetId="0">[4]VALORI!#REF!</definedName>
    <definedName name="B_VAL_2">#REF!</definedName>
    <definedName name="CAT_INTERV">[6]ELENCHI!$A$2:$A$9</definedName>
    <definedName name="CODICI">'[7]IMPUT PER CE'!$A$1:$B$65536</definedName>
    <definedName name="coeffpa" localSheetId="0">#REF!</definedName>
    <definedName name="coeffpa">#REF!</definedName>
    <definedName name="conv" localSheetId="0">#REF!</definedName>
    <definedName name="conv">#REF!</definedName>
    <definedName name="edizione97" localSheetId="0">#REF!</definedName>
    <definedName name="edizione97">#REF!</definedName>
    <definedName name="EEEEEE" localSheetId="0">[8]VALORI!#REF!</definedName>
    <definedName name="EEEEEE">#REF!</definedName>
    <definedName name="entr999" localSheetId="0">#REF!</definedName>
    <definedName name="entr999">#REF!</definedName>
    <definedName name="funzionied98" localSheetId="0">#REF!</definedName>
    <definedName name="funzionied98">#REF!</definedName>
    <definedName name="incr04" localSheetId="0">#REF!</definedName>
    <definedName name="incr04">#REF!</definedName>
    <definedName name="incr05" localSheetId="0">#REF!</definedName>
    <definedName name="incr05">#REF!</definedName>
    <definedName name="irappu04" localSheetId="0">#REF!</definedName>
    <definedName name="irappu04">#REF!</definedName>
    <definedName name="padAcqBen00" localSheetId="0">#REF!</definedName>
    <definedName name="padAcqBen00">#REF!</definedName>
    <definedName name="padAcqBen01" localSheetId="0">#REF!</definedName>
    <definedName name="padAcqBen01">#REF!</definedName>
    <definedName name="padAcqBen02" localSheetId="0">#REF!</definedName>
    <definedName name="padAcqBen02">#REF!</definedName>
    <definedName name="padAcqBen03" localSheetId="0">#REF!</definedName>
    <definedName name="padAcqBen03">#REF!</definedName>
    <definedName name="padAcqBen04" localSheetId="0">#REF!</definedName>
    <definedName name="padAcqBen04">#REF!</definedName>
    <definedName name="padAcqBen05">'[9]parametri progr'!$I$20</definedName>
    <definedName name="padAcqBen06">'[9]parametri progr'!$J$20</definedName>
    <definedName name="padAcqBen07">'[9]parametri progr'!$K$20</definedName>
    <definedName name="padAltrEnti00" localSheetId="0">#REF!</definedName>
    <definedName name="padAltrEnti00">#REF!</definedName>
    <definedName name="padAltrEnti01" localSheetId="0">#REF!</definedName>
    <definedName name="padAltrEnti01">#REF!</definedName>
    <definedName name="padAltrEnti02" localSheetId="0">#REF!</definedName>
    <definedName name="padAltrEnti02">#REF!</definedName>
    <definedName name="padAltrEnti03" localSheetId="0">#REF!</definedName>
    <definedName name="padAltrEnti03">#REF!</definedName>
    <definedName name="padAltrEnti04" localSheetId="0">#REF!</definedName>
    <definedName name="padAltrEnti04">#REF!</definedName>
    <definedName name="padAltrEnti05" localSheetId="0">#REF!</definedName>
    <definedName name="padAltrEnti05">#REF!</definedName>
    <definedName name="padAltrEnti06" localSheetId="0">#REF!</definedName>
    <definedName name="padAltrEnti06">#REF!</definedName>
    <definedName name="padAltrEnti07" localSheetId="0">#REF!</definedName>
    <definedName name="padAltrEnti07">#REF!</definedName>
    <definedName name="padAltrServ00" localSheetId="0">#REF!</definedName>
    <definedName name="padAltrServ00">#REF!</definedName>
    <definedName name="padAltrServ01" localSheetId="0">#REF!</definedName>
    <definedName name="padAltrServ01">#REF!</definedName>
    <definedName name="padAltrServ02" localSheetId="0">#REF!</definedName>
    <definedName name="padAltrServ02">#REF!</definedName>
    <definedName name="padAltrServ03" localSheetId="0">#REF!</definedName>
    <definedName name="padAltrServ03">#REF!</definedName>
    <definedName name="padAltrServ04" localSheetId="0">#REF!</definedName>
    <definedName name="padAltrServ04">#REF!</definedName>
    <definedName name="padAltrServ05" localSheetId="0">#REF!</definedName>
    <definedName name="padAltrServ05">#REF!</definedName>
    <definedName name="padAltrServ06" localSheetId="0">#REF!</definedName>
    <definedName name="padAltrServ06">#REF!</definedName>
    <definedName name="padAltrServ07" localSheetId="0">#REF!</definedName>
    <definedName name="padAltrServ07">#REF!</definedName>
    <definedName name="padAmmGen00" localSheetId="0">#REF!</definedName>
    <definedName name="padAmmGen00">#REF!</definedName>
    <definedName name="padAmmGen01" localSheetId="0">#REF!</definedName>
    <definedName name="padAmmGen01">#REF!</definedName>
    <definedName name="padAmmGen02" localSheetId="0">#REF!</definedName>
    <definedName name="padAmmGen02">#REF!</definedName>
    <definedName name="padAmmGen03" localSheetId="0">#REF!</definedName>
    <definedName name="padAmmGen03">#REF!</definedName>
    <definedName name="padAmmGen04" localSheetId="0">#REF!</definedName>
    <definedName name="padAmmGen04">#REF!</definedName>
    <definedName name="padAmmGen05" localSheetId="0">#REF!</definedName>
    <definedName name="padAmmGen05">#REF!</definedName>
    <definedName name="padAmmGen06" localSheetId="0">#REF!</definedName>
    <definedName name="padAmmGen06">#REF!</definedName>
    <definedName name="padAmmGen07" localSheetId="0">#REF!</definedName>
    <definedName name="padAmmGen07">#REF!</definedName>
    <definedName name="padExtrFsn00" localSheetId="0">#REF!</definedName>
    <definedName name="padExtrFsn00">#REF!</definedName>
    <definedName name="padExtrFsn01" localSheetId="0">#REF!</definedName>
    <definedName name="padExtrFsn01">#REF!</definedName>
    <definedName name="padExtrFsn02" localSheetId="0">#REF!</definedName>
    <definedName name="padExtrFsn02">#REF!</definedName>
    <definedName name="padExtrFsn03" localSheetId="0">#REF!</definedName>
    <definedName name="padExtrFsn03">#REF!</definedName>
    <definedName name="padExtrFsn04" localSheetId="0">#REF!</definedName>
    <definedName name="padExtrFsn04">#REF!</definedName>
    <definedName name="padExtrFsn05" localSheetId="0">#REF!</definedName>
    <definedName name="padExtrFsn05">#REF!</definedName>
    <definedName name="padExtrFsn06" localSheetId="0">#REF!</definedName>
    <definedName name="padExtrFsn06">#REF!</definedName>
    <definedName name="padExtrFsn07" localSheetId="0">#REF!</definedName>
    <definedName name="padExtrFsn07">#REF!</definedName>
    <definedName name="padImpTax00" localSheetId="0">#REF!</definedName>
    <definedName name="padImpTax00">#REF!</definedName>
    <definedName name="padImpTax01" localSheetId="0">#REF!</definedName>
    <definedName name="padImpTax01">#REF!</definedName>
    <definedName name="padImpTax02" localSheetId="0">#REF!</definedName>
    <definedName name="padImpTax02">#REF!</definedName>
    <definedName name="padImpTax03" localSheetId="0">#REF!</definedName>
    <definedName name="padImpTax03">#REF!</definedName>
    <definedName name="padImpTax04" localSheetId="0">#REF!</definedName>
    <definedName name="padImpTax04">#REF!</definedName>
    <definedName name="padImpTax05" localSheetId="0">#REF!</definedName>
    <definedName name="padImpTax05">#REF!</definedName>
    <definedName name="padImpTax06" localSheetId="0">#REF!</definedName>
    <definedName name="padImpTax06">#REF!</definedName>
    <definedName name="padImpTax07" localSheetId="0">#REF!</definedName>
    <definedName name="padImpTax07">#REF!</definedName>
    <definedName name="padIrcss00" localSheetId="0">#REF!</definedName>
    <definedName name="padIrcss00">#REF!</definedName>
    <definedName name="padIrcss01" localSheetId="0">#REF!</definedName>
    <definedName name="padIrcss01">#REF!</definedName>
    <definedName name="padIrcss02" localSheetId="0">#REF!</definedName>
    <definedName name="padIrcss02">#REF!</definedName>
    <definedName name="padIrcss03" localSheetId="0">#REF!</definedName>
    <definedName name="padIrcss03">#REF!</definedName>
    <definedName name="padIrcss04" localSheetId="0">#REF!</definedName>
    <definedName name="padIrcss04">#REF!</definedName>
    <definedName name="padIrcss05" localSheetId="0">#REF!</definedName>
    <definedName name="padIrcss05">#REF!</definedName>
    <definedName name="padIrcss06" localSheetId="0">#REF!</definedName>
    <definedName name="padIrcss06">#REF!</definedName>
    <definedName name="padIrcss07" localSheetId="0">#REF!</definedName>
    <definedName name="padIrcss07">#REF!</definedName>
    <definedName name="padManutenz00" localSheetId="0">#REF!</definedName>
    <definedName name="padManutenz00">#REF!</definedName>
    <definedName name="padManutenz01" localSheetId="0">#REF!</definedName>
    <definedName name="padManutenz01">#REF!</definedName>
    <definedName name="padManutenz02" localSheetId="0">#REF!</definedName>
    <definedName name="padManutenz02">#REF!</definedName>
    <definedName name="padManutenz03" localSheetId="0">#REF!</definedName>
    <definedName name="padManutenz03">#REF!</definedName>
    <definedName name="padManutenz04" localSheetId="0">#REF!</definedName>
    <definedName name="padManutenz04">#REF!</definedName>
    <definedName name="padManutenz05" localSheetId="0">#REF!</definedName>
    <definedName name="padManutenz05">#REF!</definedName>
    <definedName name="padManutenz06" localSheetId="0">#REF!</definedName>
    <definedName name="padManutenz06">#REF!</definedName>
    <definedName name="padManutenz07" localSheetId="0">#REF!</definedName>
    <definedName name="padManutenz07">#REF!</definedName>
    <definedName name="padmedgen00" localSheetId="0">#REF!</definedName>
    <definedName name="padmedgen00">#REF!</definedName>
    <definedName name="padmedgen01" localSheetId="0">#REF!</definedName>
    <definedName name="padmedgen01">#REF!</definedName>
    <definedName name="padmedgen02" localSheetId="0">#REF!</definedName>
    <definedName name="padmedgen02">#REF!</definedName>
    <definedName name="padmedgen03" localSheetId="0">#REF!</definedName>
    <definedName name="padmedgen03">#REF!</definedName>
    <definedName name="padmedgen04" localSheetId="0">#REF!</definedName>
    <definedName name="padmedgen04">#REF!</definedName>
    <definedName name="padmedgen05">'[9]parametri progr'!$I$11</definedName>
    <definedName name="padmedgen06">'[9]parametri progr'!$J$11</definedName>
    <definedName name="padmedgen07">'[9]parametri progr'!$K$11</definedName>
    <definedName name="padOnFin00" localSheetId="0">#REF!</definedName>
    <definedName name="padOnFin00">#REF!</definedName>
    <definedName name="padOnFin01" localSheetId="0">#REF!</definedName>
    <definedName name="padOnFin01">#REF!</definedName>
    <definedName name="padOnFin02" localSheetId="0">#REF!</definedName>
    <definedName name="padOnFin02">#REF!</definedName>
    <definedName name="padOnFin03" localSheetId="0">#REF!</definedName>
    <definedName name="padOnFin03">#REF!</definedName>
    <definedName name="padOnFin04" localSheetId="0">#REF!</definedName>
    <definedName name="padOnFin04">#REF!</definedName>
    <definedName name="padOnFin05" localSheetId="0">#REF!</definedName>
    <definedName name="padOnFin05">#REF!</definedName>
    <definedName name="padOnFin06" localSheetId="0">#REF!</definedName>
    <definedName name="padOnFin06">#REF!</definedName>
    <definedName name="padOnFin07" localSheetId="0">#REF!</definedName>
    <definedName name="padOnFin07">#REF!</definedName>
    <definedName name="padOspPriv00" localSheetId="0">#REF!</definedName>
    <definedName name="padOspPriv00">#REF!</definedName>
    <definedName name="padOspPriv01" localSheetId="0">#REF!</definedName>
    <definedName name="padOspPriv01">#REF!</definedName>
    <definedName name="padOspPriv02" localSheetId="0">#REF!</definedName>
    <definedName name="padOspPriv02">#REF!</definedName>
    <definedName name="padOspPriv03" localSheetId="0">#REF!</definedName>
    <definedName name="padOspPriv03">#REF!</definedName>
    <definedName name="padOspPriv04" localSheetId="0">#REF!</definedName>
    <definedName name="padOspPriv04">#REF!</definedName>
    <definedName name="padOspPriv05" localSheetId="0">#REF!</definedName>
    <definedName name="padOspPriv05">#REF!</definedName>
    <definedName name="padOspPriv06" localSheetId="0">#REF!</definedName>
    <definedName name="padOspPriv06">#REF!</definedName>
    <definedName name="padOspPriv07" localSheetId="0">#REF!</definedName>
    <definedName name="padOspPriv07">#REF!</definedName>
    <definedName name="padOspPubb00" localSheetId="0">#REF!</definedName>
    <definedName name="padOspPubb00">#REF!</definedName>
    <definedName name="padOspPubb01" localSheetId="0">#REF!</definedName>
    <definedName name="padOspPubb01">#REF!</definedName>
    <definedName name="padOspPubb02" localSheetId="0">#REF!</definedName>
    <definedName name="padOspPubb02">#REF!</definedName>
    <definedName name="padOspPubb03" localSheetId="0">#REF!</definedName>
    <definedName name="padOspPubb03">#REF!</definedName>
    <definedName name="padOspPubb04" localSheetId="0">#REF!</definedName>
    <definedName name="padOspPubb04">#REF!</definedName>
    <definedName name="padOspPubb05" localSheetId="0">#REF!</definedName>
    <definedName name="padOspPubb05">#REF!</definedName>
    <definedName name="padOspPubb06" localSheetId="0">#REF!</definedName>
    <definedName name="padOspPubb06">#REF!</definedName>
    <definedName name="padOspPubb07" localSheetId="0">#REF!</definedName>
    <definedName name="padOspPubb07">#REF!</definedName>
    <definedName name="padServApp00" localSheetId="0">#REF!</definedName>
    <definedName name="padServApp00">#REF!</definedName>
    <definedName name="padServApp01" localSheetId="0">#REF!</definedName>
    <definedName name="padServApp01">#REF!</definedName>
    <definedName name="padServApp02" localSheetId="0">#REF!</definedName>
    <definedName name="padServApp02">#REF!</definedName>
    <definedName name="padServApp03" localSheetId="0">#REF!</definedName>
    <definedName name="padServApp03">#REF!</definedName>
    <definedName name="padServApp04" localSheetId="0">#REF!</definedName>
    <definedName name="padServApp04">#REF!</definedName>
    <definedName name="padServApp05" localSheetId="0">#REF!</definedName>
    <definedName name="padServApp05">#REF!</definedName>
    <definedName name="padServApp06" localSheetId="0">#REF!</definedName>
    <definedName name="padServApp06">#REF!</definedName>
    <definedName name="padServApp07" localSheetId="0">#REF!</definedName>
    <definedName name="padServApp07">#REF!</definedName>
    <definedName name="padSpecPriv00" localSheetId="0">#REF!</definedName>
    <definedName name="padSpecPriv00">#REF!</definedName>
    <definedName name="padSpecPriv01" localSheetId="0">#REF!</definedName>
    <definedName name="padSpecPriv01">#REF!</definedName>
    <definedName name="padSpecPriv02" localSheetId="0">#REF!</definedName>
    <definedName name="padSpecPriv02">#REF!</definedName>
    <definedName name="padSpecPriv03" localSheetId="0">#REF!</definedName>
    <definedName name="padSpecPriv03">#REF!</definedName>
    <definedName name="padSpecPriv04" localSheetId="0">#REF!</definedName>
    <definedName name="padSpecPriv04">#REF!</definedName>
    <definedName name="padSpecPriv05" localSheetId="0">#REF!</definedName>
    <definedName name="padSpecPriv05">#REF!</definedName>
    <definedName name="padSpecPriv06" localSheetId="0">#REF!</definedName>
    <definedName name="padSpecPriv06">#REF!</definedName>
    <definedName name="padSpecPriv07" localSheetId="0">#REF!</definedName>
    <definedName name="padSpecPriv07">#REF!</definedName>
    <definedName name="padSpecPubb00" localSheetId="0">#REF!</definedName>
    <definedName name="padSpecPubb00">#REF!</definedName>
    <definedName name="padSpecPubb01" localSheetId="0">#REF!</definedName>
    <definedName name="padSpecPubb01">#REF!</definedName>
    <definedName name="padSpecPubb02" localSheetId="0">#REF!</definedName>
    <definedName name="padSpecPubb02">#REF!</definedName>
    <definedName name="padSpecPubb03" localSheetId="0">#REF!</definedName>
    <definedName name="padSpecPubb03">#REF!</definedName>
    <definedName name="padSpecPubb04" localSheetId="0">#REF!</definedName>
    <definedName name="padSpecPubb04">#REF!</definedName>
    <definedName name="padSpecPubb05" localSheetId="0">#REF!</definedName>
    <definedName name="padSpecPubb05">#REF!</definedName>
    <definedName name="padSpecPubb06" localSheetId="0">#REF!</definedName>
    <definedName name="padSpecPubb06">#REF!</definedName>
    <definedName name="padSpecPubb07" localSheetId="0">#REF!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 localSheetId="0">#REF!</definedName>
    <definedName name="pinflprev00">#REF!</definedName>
    <definedName name="pinflprev01" localSheetId="0">#REF!</definedName>
    <definedName name="pinflprev01">#REF!</definedName>
    <definedName name="pinflprev02" localSheetId="0">#REF!</definedName>
    <definedName name="pinflprev02">#REF!</definedName>
    <definedName name="pinflprev03" localSheetId="0">#REF!</definedName>
    <definedName name="pinflprev03">#REF!</definedName>
    <definedName name="pinflprev04" localSheetId="0">#REF!</definedName>
    <definedName name="pinflprev04">#REF!</definedName>
    <definedName name="pinflprev05" localSheetId="0">#REF!</definedName>
    <definedName name="pinflprev05">#REF!</definedName>
    <definedName name="pinflprev06" localSheetId="0">#REF!</definedName>
    <definedName name="pinflprev06">#REF!</definedName>
    <definedName name="pinflprev07" localSheetId="0">#REF!</definedName>
    <definedName name="pinflprev07">#REF!</definedName>
    <definedName name="pinflprog00" localSheetId="0">#REF!</definedName>
    <definedName name="pinflprog00">#REF!</definedName>
    <definedName name="pinflprog01" localSheetId="0">#REF!</definedName>
    <definedName name="pinflprog01">#REF!</definedName>
    <definedName name="pinflprog02" localSheetId="0">#REF!</definedName>
    <definedName name="pinflprog02">#REF!</definedName>
    <definedName name="pinflprog03" localSheetId="0">#REF!</definedName>
    <definedName name="pinflprog03">#REF!</definedName>
    <definedName name="pinflprog04" localSheetId="0">#REF!</definedName>
    <definedName name="pinflprog04">#REF!</definedName>
    <definedName name="pinflprog05" localSheetId="0">#REF!</definedName>
    <definedName name="pinflprog05">#REF!</definedName>
    <definedName name="pinflprog06" localSheetId="0">#REF!</definedName>
    <definedName name="pinflprog06">#REF!</definedName>
    <definedName name="pinflprog07" localSheetId="0">#REF!</definedName>
    <definedName name="pinflprog07">#REF!</definedName>
    <definedName name="pop_0" localSheetId="0">#REF!</definedName>
    <definedName name="pop_0">#REF!</definedName>
    <definedName name="pop_1_4" localSheetId="0">#REF!</definedName>
    <definedName name="pop_1_4">#REF!</definedName>
    <definedName name="pop_15_24" localSheetId="0">#REF!</definedName>
    <definedName name="pop_15_24">#REF!</definedName>
    <definedName name="pop_15_24_F" localSheetId="0">#REF!</definedName>
    <definedName name="pop_15_24_F">#REF!</definedName>
    <definedName name="pop_15_24_M" localSheetId="0">#REF!</definedName>
    <definedName name="pop_15_24_M">#REF!</definedName>
    <definedName name="pop_25_44" localSheetId="0">#REF!</definedName>
    <definedName name="pop_25_44">#REF!</definedName>
    <definedName name="pop_25_44_F" localSheetId="0">#REF!</definedName>
    <definedName name="pop_25_44_F">#REF!</definedName>
    <definedName name="pop_25_44_M" localSheetId="0">#REF!</definedName>
    <definedName name="pop_25_44_M">#REF!</definedName>
    <definedName name="pop_45_64" localSheetId="0">#REF!</definedName>
    <definedName name="pop_45_64">#REF!</definedName>
    <definedName name="pop_5_14" localSheetId="0">#REF!</definedName>
    <definedName name="pop_5_14">#REF!</definedName>
    <definedName name="pop_65_74" localSheetId="0">#REF!</definedName>
    <definedName name="pop_65_74">#REF!</definedName>
    <definedName name="pop_over_75" localSheetId="0">#REF!</definedName>
    <definedName name="pop_over_75">#REF!</definedName>
    <definedName name="PRESTAZIONI__SOCIALI______________________R64" localSheetId="0">#REF!</definedName>
    <definedName name="PRESTAZIONI__SOCIALI______________________R64">#REF!</definedName>
    <definedName name="prestfunzed98" localSheetId="0">#REF!</definedName>
    <definedName name="prestfunzed98">#REF!</definedName>
    <definedName name="pvarPIL00" localSheetId="0">#REF!</definedName>
    <definedName name="pvarPIL00">#REF!</definedName>
    <definedName name="pvarPIL01" localSheetId="0">#REF!</definedName>
    <definedName name="pvarPIL01">#REF!</definedName>
    <definedName name="pvarPIL02" localSheetId="0">#REF!</definedName>
    <definedName name="pvarPIL02">#REF!</definedName>
    <definedName name="pvarPIL03" localSheetId="0">#REF!</definedName>
    <definedName name="pvarPIL03">#REF!</definedName>
    <definedName name="pvarPIL04" localSheetId="0">#REF!</definedName>
    <definedName name="pvarPIL04">#REF!</definedName>
    <definedName name="pvarPIL05">'[9]parametri progr'!$I$16</definedName>
    <definedName name="pvarPIL06">'[9]parametri progr'!$J$16</definedName>
    <definedName name="pvarPIL07">'[9]parametri progr'!$K$16</definedName>
    <definedName name="pvarPILrgs04" localSheetId="0">#REF!</definedName>
    <definedName name="pvarPILrgs04">#REF!</definedName>
    <definedName name="pvarPILrgs05" localSheetId="0">#REF!</definedName>
    <definedName name="pvarPILrgs05">#REF!</definedName>
    <definedName name="pvarPILrgs06" localSheetId="0">#REF!</definedName>
    <definedName name="pvarPILrgs06">#REF!</definedName>
    <definedName name="pvarPILrgs07" localSheetId="0">#REF!</definedName>
    <definedName name="pvarPILrgs07">#REF!</definedName>
    <definedName name="R_KF_25">[1]VALORI!$C$36</definedName>
    <definedName name="rappirccs98" localSheetId="0">#REF!</definedName>
    <definedName name="rappirccs98">#REF!</definedName>
    <definedName name="rappusl98" localSheetId="0">#REF!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 localSheetId="0">[8]VALORI!#REF!</definedName>
    <definedName name="ss">#REF!</definedName>
    <definedName name="stima96" localSheetId="0">#REF!</definedName>
    <definedName name="stima96">#REF!</definedName>
    <definedName name="tadAcqBen00" localSheetId="0">'[5]Quadro tendenziale 28-6-2005'!#REF!</definedName>
    <definedName name="tadAcqBen00">#REF!</definedName>
    <definedName name="tadAcqBen01" localSheetId="0">'[5]Quadro tendenziale 28-6-2005'!#REF!</definedName>
    <definedName name="tadAcqBen01">#REF!</definedName>
    <definedName name="tadAcqBen02" localSheetId="0">'[5]Quadro tendenziale 28-6-2005'!#REF!</definedName>
    <definedName name="tadAcqBen02">#REF!</definedName>
    <definedName name="tadAcqBen03" localSheetId="0">'[5]Quadro tendenziale 28-6-2005'!#REF!</definedName>
    <definedName name="tadAcqBen03">#REF!</definedName>
    <definedName name="tadAcqBen04" localSheetId="0">'[5]Quadro tendenziale 28-6-2005'!#REF!</definedName>
    <definedName name="tadAcqBen04">#REF!</definedName>
    <definedName name="tadAcqBen05" localSheetId="0">'[5]Quadro tendenziale 28-6-2005'!#REF!</definedName>
    <definedName name="tadAcqBen05">#REF!</definedName>
    <definedName name="tadAcqBen06" localSheetId="0">'[5]Quadro tendenziale 28-6-2005'!#REF!</definedName>
    <definedName name="tadAcqBen06">#REF!</definedName>
    <definedName name="tadAcqBen07" localSheetId="0">'[5]Quadro tendenziale 28-6-2005'!#REF!</definedName>
    <definedName name="tadAcqBen07">#REF!</definedName>
    <definedName name="tadAcqBen08" localSheetId="0">'[5]Quadro tendenziale 28-6-2005'!#REF!</definedName>
    <definedName name="tadAcqBen08">#REF!</definedName>
    <definedName name="tadAltrEnti00" localSheetId="0">'[5]Quadro tendenziale 28-6-2005'!#REF!</definedName>
    <definedName name="tadAltrEnti00">#REF!</definedName>
    <definedName name="tadAltrEnti01" localSheetId="0">'[5]Quadro tendenziale 28-6-2005'!#REF!</definedName>
    <definedName name="tadAltrEnti01">#REF!</definedName>
    <definedName name="tadAltrEnti02" localSheetId="0">'[5]Quadro tendenziale 28-6-2005'!#REF!</definedName>
    <definedName name="tadAltrEnti02">#REF!</definedName>
    <definedName name="tadAltrEnti03" localSheetId="0">'[5]Quadro tendenziale 28-6-2005'!#REF!</definedName>
    <definedName name="tadAltrEnti03">#REF!</definedName>
    <definedName name="tadAltrEnti04" localSheetId="0">'[5]Quadro tendenziale 28-6-2005'!#REF!</definedName>
    <definedName name="tadAltrEnti04">#REF!</definedName>
    <definedName name="tadAltrEnti05" localSheetId="0">'[5]Quadro tendenziale 28-6-2005'!#REF!</definedName>
    <definedName name="tadAltrEnti05">#REF!</definedName>
    <definedName name="tadAltrEnti06" localSheetId="0">'[5]Quadro tendenziale 28-6-2005'!#REF!</definedName>
    <definedName name="tadAltrEnti06">#REF!</definedName>
    <definedName name="tadAltrEnti07" localSheetId="0">'[5]Quadro tendenziale 28-6-2005'!#REF!</definedName>
    <definedName name="tadAltrEnti07">#REF!</definedName>
    <definedName name="tadAltrEnti08" localSheetId="0">'[5]Quadro tendenziale 28-6-2005'!#REF!</definedName>
    <definedName name="tadAltrEnti08">#REF!</definedName>
    <definedName name="tadAltrServ00" localSheetId="0">'[5]Quadro tendenziale 28-6-2005'!#REF!</definedName>
    <definedName name="tadAltrServ00">#REF!</definedName>
    <definedName name="tadAltrServ01" localSheetId="0">'[5]Quadro tendenziale 28-6-2005'!#REF!</definedName>
    <definedName name="tadAltrServ01">#REF!</definedName>
    <definedName name="tadAltrServ02" localSheetId="0">'[5]Quadro tendenziale 28-6-2005'!#REF!</definedName>
    <definedName name="tadAltrServ02">#REF!</definedName>
    <definedName name="tadAltrServ03" localSheetId="0">'[5]Quadro tendenziale 28-6-2005'!#REF!</definedName>
    <definedName name="tadAltrServ03">#REF!</definedName>
    <definedName name="tadAltrServ04" localSheetId="0">'[5]Quadro tendenziale 28-6-2005'!#REF!</definedName>
    <definedName name="tadAltrServ04">#REF!</definedName>
    <definedName name="tadAltrServ05" localSheetId="0">'[5]Quadro tendenziale 28-6-2005'!#REF!</definedName>
    <definedName name="tadAltrServ05">#REF!</definedName>
    <definedName name="tadAltrServ06" localSheetId="0">'[5]Quadro tendenziale 28-6-2005'!#REF!</definedName>
    <definedName name="tadAltrServ06">#REF!</definedName>
    <definedName name="tadAltrServ07" localSheetId="0">'[5]Quadro tendenziale 28-6-2005'!#REF!</definedName>
    <definedName name="tadAltrServ07">#REF!</definedName>
    <definedName name="tadAltrServ08" localSheetId="0">'[5]Quadro tendenziale 28-6-2005'!#REF!</definedName>
    <definedName name="tadAltrServ08">#REF!</definedName>
    <definedName name="tadAmmGen00" localSheetId="0">'[5]Quadro tendenziale 28-6-2005'!#REF!</definedName>
    <definedName name="tadAmmGen00">#REF!</definedName>
    <definedName name="tadAmmGen01" localSheetId="0">'[5]Quadro tendenziale 28-6-2005'!#REF!</definedName>
    <definedName name="tadAmmGen01">#REF!</definedName>
    <definedName name="tadAmmGen02" localSheetId="0">'[5]Quadro tendenziale 28-6-2005'!#REF!</definedName>
    <definedName name="tadAmmGen02">#REF!</definedName>
    <definedName name="tadAmmGen03" localSheetId="0">'[5]Quadro tendenziale 28-6-2005'!#REF!</definedName>
    <definedName name="tadAmmGen03">#REF!</definedName>
    <definedName name="tadAmmGen04" localSheetId="0">'[5]Quadro tendenziale 28-6-2005'!#REF!</definedName>
    <definedName name="tadAmmGen04">#REF!</definedName>
    <definedName name="tadAmmGen05" localSheetId="0">'[5]Quadro tendenziale 28-6-2005'!#REF!</definedName>
    <definedName name="tadAmmGen05">#REF!</definedName>
    <definedName name="tadAmmGen06" localSheetId="0">'[5]Quadro tendenziale 28-6-2005'!#REF!</definedName>
    <definedName name="tadAmmGen06">#REF!</definedName>
    <definedName name="tadAmmGen07" localSheetId="0">'[5]Quadro tendenziale 28-6-2005'!#REF!</definedName>
    <definedName name="tadAmmGen07">#REF!</definedName>
    <definedName name="tadAmmGen08" localSheetId="0">'[5]Quadro tendenziale 28-6-2005'!#REF!</definedName>
    <definedName name="tadAmmGen08">#REF!</definedName>
    <definedName name="tadExtrFsn00" localSheetId="0">'[5]Quadro tendenziale 28-6-2005'!#REF!</definedName>
    <definedName name="tadExtrFsn00">#REF!</definedName>
    <definedName name="tadExtrFsn01" localSheetId="0">'[5]Quadro tendenziale 28-6-2005'!#REF!</definedName>
    <definedName name="tadExtrFsn01">#REF!</definedName>
    <definedName name="tadExtrFsn02" localSheetId="0">'[5]Quadro tendenziale 28-6-2005'!#REF!</definedName>
    <definedName name="tadExtrFsn02">#REF!</definedName>
    <definedName name="tadExtrFsn03" localSheetId="0">'[5]Quadro tendenziale 28-6-2005'!#REF!</definedName>
    <definedName name="tadExtrFsn03">#REF!</definedName>
    <definedName name="tadExtrFsn04" localSheetId="0">'[5]Quadro tendenziale 28-6-2005'!#REF!</definedName>
    <definedName name="tadExtrFsn04">#REF!</definedName>
    <definedName name="tadExtrFsn05" localSheetId="0">'[5]Quadro tendenziale 28-6-2005'!#REF!</definedName>
    <definedName name="tadExtrFsn05">#REF!</definedName>
    <definedName name="tadExtrFsn06" localSheetId="0">'[5]Quadro tendenziale 28-6-2005'!#REF!</definedName>
    <definedName name="tadExtrFsn06">#REF!</definedName>
    <definedName name="tadExtrFsn07" localSheetId="0">'[5]Quadro tendenziale 28-6-2005'!#REF!</definedName>
    <definedName name="tadExtrFsn07">#REF!</definedName>
    <definedName name="tadExtrFsn08" localSheetId="0">'[5]Quadro tendenziale 28-6-2005'!#REF!</definedName>
    <definedName name="tadExtrFsn08">#REF!</definedName>
    <definedName name="tadImpTax00" localSheetId="0">'[5]Quadro tendenziale 28-6-2005'!#REF!</definedName>
    <definedName name="tadImpTax00">#REF!</definedName>
    <definedName name="tadImpTax01" localSheetId="0">'[5]Quadro tendenziale 28-6-2005'!#REF!</definedName>
    <definedName name="tadImpTax01">#REF!</definedName>
    <definedName name="tadImpTax02" localSheetId="0">'[5]Quadro tendenziale 28-6-2005'!#REF!</definedName>
    <definedName name="tadImpTax02">#REF!</definedName>
    <definedName name="tadImpTax03" localSheetId="0">'[5]Quadro tendenziale 28-6-2005'!#REF!</definedName>
    <definedName name="tadImpTax03">#REF!</definedName>
    <definedName name="tadImpTax04" localSheetId="0">'[5]Quadro tendenziale 28-6-2005'!#REF!</definedName>
    <definedName name="tadImpTax04">#REF!</definedName>
    <definedName name="tadImpTax05" localSheetId="0">'[5]Quadro tendenziale 28-6-2005'!#REF!</definedName>
    <definedName name="tadImpTax05">#REF!</definedName>
    <definedName name="tadImpTax06" localSheetId="0">'[5]Quadro tendenziale 28-6-2005'!#REF!</definedName>
    <definedName name="tadImpTax06">#REF!</definedName>
    <definedName name="tadImpTax07" localSheetId="0">'[5]Quadro tendenziale 28-6-2005'!#REF!</definedName>
    <definedName name="tadImpTax07">#REF!</definedName>
    <definedName name="tadImpTax08" localSheetId="0">'[5]Quadro tendenziale 28-6-2005'!#REF!</definedName>
    <definedName name="tadImpTax08">#REF!</definedName>
    <definedName name="tadIrcss00" localSheetId="0">'[5]Quadro tendenziale 28-6-2005'!#REF!</definedName>
    <definedName name="tadIrcss00">#REF!</definedName>
    <definedName name="tadIrcss01" localSheetId="0">'[5]Quadro tendenziale 28-6-2005'!#REF!</definedName>
    <definedName name="tadIrcss01">#REF!</definedName>
    <definedName name="tadIrcss02" localSheetId="0">'[5]Quadro tendenziale 28-6-2005'!#REF!</definedName>
    <definedName name="tadIrcss02">#REF!</definedName>
    <definedName name="tadIrcss03" localSheetId="0">'[5]Quadro tendenziale 28-6-2005'!#REF!</definedName>
    <definedName name="tadIrcss03">#REF!</definedName>
    <definedName name="tadIrcss04" localSheetId="0">'[5]Quadro tendenziale 28-6-2005'!#REF!</definedName>
    <definedName name="tadIrcss04">#REF!</definedName>
    <definedName name="tadIrcss05" localSheetId="0">'[5]Quadro tendenziale 28-6-2005'!#REF!</definedName>
    <definedName name="tadIrcss05">#REF!</definedName>
    <definedName name="tadIrcss06" localSheetId="0">'[5]Quadro tendenziale 28-6-2005'!#REF!</definedName>
    <definedName name="tadIrcss06">#REF!</definedName>
    <definedName name="tadIrcss07" localSheetId="0">'[5]Quadro tendenziale 28-6-2005'!#REF!</definedName>
    <definedName name="tadIrcss07">#REF!</definedName>
    <definedName name="tadIrcss08" localSheetId="0">'[5]Quadro tendenziale 28-6-2005'!#REF!</definedName>
    <definedName name="tadIrcss08">#REF!</definedName>
    <definedName name="tadManutenz00" localSheetId="0">'[5]Quadro tendenziale 28-6-2005'!#REF!</definedName>
    <definedName name="tadManutenz00">#REF!</definedName>
    <definedName name="tadManutenz01" localSheetId="0">'[5]Quadro tendenziale 28-6-2005'!#REF!</definedName>
    <definedName name="tadManutenz01">#REF!</definedName>
    <definedName name="tadManutenz02" localSheetId="0">'[5]Quadro tendenziale 28-6-2005'!#REF!</definedName>
    <definedName name="tadManutenz02">#REF!</definedName>
    <definedName name="tadManutenz03" localSheetId="0">'[5]Quadro tendenziale 28-6-2005'!#REF!</definedName>
    <definedName name="tadManutenz03">#REF!</definedName>
    <definedName name="tadManutenz04" localSheetId="0">'[5]Quadro tendenziale 28-6-2005'!#REF!</definedName>
    <definedName name="tadManutenz04">#REF!</definedName>
    <definedName name="tadManutenz05" localSheetId="0">'[5]Quadro tendenziale 28-6-2005'!#REF!</definedName>
    <definedName name="tadManutenz05">#REF!</definedName>
    <definedName name="tadManutenz06" localSheetId="0">'[5]Quadro tendenziale 28-6-2005'!#REF!</definedName>
    <definedName name="tadManutenz06">#REF!</definedName>
    <definedName name="tadManutenz07" localSheetId="0">'[5]Quadro tendenziale 28-6-2005'!#REF!</definedName>
    <definedName name="tadManutenz07">#REF!</definedName>
    <definedName name="tadManutenz08" localSheetId="0">'[5]Quadro tendenziale 28-6-2005'!#REF!</definedName>
    <definedName name="tadManutenz08">#REF!</definedName>
    <definedName name="tadmedgen00" localSheetId="0">'[5]Quadro tendenziale 28-6-2005'!#REF!</definedName>
    <definedName name="tadmedgen00">#REF!</definedName>
    <definedName name="tadmedgen01" localSheetId="0">'[5]Quadro tendenziale 28-6-2005'!#REF!</definedName>
    <definedName name="tadmedgen01">#REF!</definedName>
    <definedName name="tadmedgen02" localSheetId="0">'[5]Quadro tendenziale 28-6-2005'!#REF!</definedName>
    <definedName name="tadmedgen02">#REF!</definedName>
    <definedName name="tadmedgen03" localSheetId="0">'[5]Quadro tendenziale 28-6-2005'!#REF!</definedName>
    <definedName name="tadmedgen03">#REF!</definedName>
    <definedName name="tadmedgen04" localSheetId="0">'[5]Quadro tendenziale 28-6-2005'!#REF!</definedName>
    <definedName name="tadmedgen04">#REF!</definedName>
    <definedName name="tadmedgen05" localSheetId="0">'[5]Quadro tendenziale 28-6-2005'!#REF!</definedName>
    <definedName name="tadmedgen05">#REF!</definedName>
    <definedName name="tadmedgen06" localSheetId="0">'[5]Quadro tendenziale 28-6-2005'!#REF!</definedName>
    <definedName name="tadmedgen06">#REF!</definedName>
    <definedName name="tadmedgen07" localSheetId="0">'[5]Quadro tendenziale 28-6-2005'!#REF!</definedName>
    <definedName name="tadmedgen07">#REF!</definedName>
    <definedName name="tadmedgen08" localSheetId="0">'[5]Quadro tendenziale 28-6-2005'!#REF!</definedName>
    <definedName name="tadmedgen08">#REF!</definedName>
    <definedName name="tadOnFin00" localSheetId="0">'[5]Quadro tendenziale 28-6-2005'!#REF!</definedName>
    <definedName name="tadOnFin00">#REF!</definedName>
    <definedName name="tadOnFin01" localSheetId="0">'[5]Quadro tendenziale 28-6-2005'!#REF!</definedName>
    <definedName name="tadOnFin01">#REF!</definedName>
    <definedName name="tadOnFin02" localSheetId="0">'[5]Quadro tendenziale 28-6-2005'!#REF!</definedName>
    <definedName name="tadOnFin02">#REF!</definedName>
    <definedName name="tadOnFin03" localSheetId="0">'[5]Quadro tendenziale 28-6-2005'!#REF!</definedName>
    <definedName name="tadOnFin03">#REF!</definedName>
    <definedName name="tadOnFin04" localSheetId="0">'[5]Quadro tendenziale 28-6-2005'!#REF!</definedName>
    <definedName name="tadOnFin04">#REF!</definedName>
    <definedName name="tadOnFin05" localSheetId="0">'[5]Quadro tendenziale 28-6-2005'!#REF!</definedName>
    <definedName name="tadOnFin05">#REF!</definedName>
    <definedName name="tadOnFin06" localSheetId="0">'[5]Quadro tendenziale 28-6-2005'!#REF!</definedName>
    <definedName name="tadOnFin06">#REF!</definedName>
    <definedName name="tadOnFin07" localSheetId="0">'[5]Quadro tendenziale 28-6-2005'!#REF!</definedName>
    <definedName name="tadOnFin07">#REF!</definedName>
    <definedName name="tadOnFin08" localSheetId="0">'[5]Quadro tendenziale 28-6-2005'!#REF!</definedName>
    <definedName name="tadOnFin08">#REF!</definedName>
    <definedName name="tadOspPriv00" localSheetId="0">'[5]Quadro tendenziale 28-6-2005'!#REF!</definedName>
    <definedName name="tadOspPriv00">#REF!</definedName>
    <definedName name="tadOspPriv01" localSheetId="0">'[5]Quadro tendenziale 28-6-2005'!#REF!</definedName>
    <definedName name="tadOspPriv01">#REF!</definedName>
    <definedName name="tadOspPriv02" localSheetId="0">'[5]Quadro tendenziale 28-6-2005'!#REF!</definedName>
    <definedName name="tadOspPriv02">#REF!</definedName>
    <definedName name="tadOspPriv03" localSheetId="0">'[5]Quadro tendenziale 28-6-2005'!#REF!</definedName>
    <definedName name="tadOspPriv03">#REF!</definedName>
    <definedName name="tadOspPriv04" localSheetId="0">'[5]Quadro tendenziale 28-6-2005'!#REF!</definedName>
    <definedName name="tadOspPriv04">#REF!</definedName>
    <definedName name="tadOspPriv05" localSheetId="0">'[5]Quadro tendenziale 28-6-2005'!#REF!</definedName>
    <definedName name="tadOspPriv05">#REF!</definedName>
    <definedName name="tadOspPriv06" localSheetId="0">'[5]Quadro tendenziale 28-6-2005'!#REF!</definedName>
    <definedName name="tadOspPriv06">#REF!</definedName>
    <definedName name="tadOspPriv07" localSheetId="0">'[5]Quadro tendenziale 28-6-2005'!#REF!</definedName>
    <definedName name="tadOspPriv07">#REF!</definedName>
    <definedName name="tadOspPriv08" localSheetId="0">'[5]Quadro tendenziale 28-6-2005'!#REF!</definedName>
    <definedName name="tadOspPriv08">#REF!</definedName>
    <definedName name="tadOspPubb00" localSheetId="0">'[5]Quadro tendenziale 28-6-2005'!#REF!</definedName>
    <definedName name="tadOspPubb00">#REF!</definedName>
    <definedName name="tadOspPubb01" localSheetId="0">'[5]Quadro tendenziale 28-6-2005'!#REF!</definedName>
    <definedName name="tadOspPubb01">#REF!</definedName>
    <definedName name="tadOspPubb02" localSheetId="0">'[5]Quadro tendenziale 28-6-2005'!#REF!</definedName>
    <definedName name="tadOspPubb02">#REF!</definedName>
    <definedName name="tadOspPubb03" localSheetId="0">'[5]Quadro tendenziale 28-6-2005'!#REF!</definedName>
    <definedName name="tadOspPubb03">#REF!</definedName>
    <definedName name="tadOspPubb04" localSheetId="0">'[5]Quadro tendenziale 28-6-2005'!#REF!</definedName>
    <definedName name="tadOspPubb04">#REF!</definedName>
    <definedName name="tadOspPubb05" localSheetId="0">'[5]Quadro tendenziale 28-6-2005'!#REF!</definedName>
    <definedName name="tadOspPubb05">#REF!</definedName>
    <definedName name="tadOspPubb06" localSheetId="0">'[5]Quadro tendenziale 28-6-2005'!#REF!</definedName>
    <definedName name="tadOspPubb06">#REF!</definedName>
    <definedName name="tadOspPubb07" localSheetId="0">'[5]Quadro tendenziale 28-6-2005'!#REF!</definedName>
    <definedName name="tadOspPubb07">#REF!</definedName>
    <definedName name="tadOspPubb08" localSheetId="0">'[5]Quadro tendenziale 28-6-2005'!#REF!</definedName>
    <definedName name="tadOspPubb08">#REF!</definedName>
    <definedName name="tadServApp00" localSheetId="0">'[5]Quadro tendenziale 28-6-2005'!#REF!</definedName>
    <definedName name="tadServApp00">#REF!</definedName>
    <definedName name="tadServApp01" localSheetId="0">'[5]Quadro tendenziale 28-6-2005'!#REF!</definedName>
    <definedName name="tadServApp01">#REF!</definedName>
    <definedName name="tadServApp02" localSheetId="0">'[5]Quadro tendenziale 28-6-2005'!#REF!</definedName>
    <definedName name="tadServApp02">#REF!</definedName>
    <definedName name="tadServApp03" localSheetId="0">'[5]Quadro tendenziale 28-6-2005'!#REF!</definedName>
    <definedName name="tadServApp03">#REF!</definedName>
    <definedName name="tadServApp04" localSheetId="0">'[5]Quadro tendenziale 28-6-2005'!#REF!</definedName>
    <definedName name="tadServApp04">#REF!</definedName>
    <definedName name="tadServApp05" localSheetId="0">'[5]Quadro tendenziale 28-6-2005'!#REF!</definedName>
    <definedName name="tadServApp05">#REF!</definedName>
    <definedName name="tadServApp06" localSheetId="0">'[5]Quadro tendenziale 28-6-2005'!#REF!</definedName>
    <definedName name="tadServApp06">#REF!</definedName>
    <definedName name="tadServApp07" localSheetId="0">'[5]Quadro tendenziale 28-6-2005'!#REF!</definedName>
    <definedName name="tadServApp07">#REF!</definedName>
    <definedName name="tadServApp08" localSheetId="0">'[5]Quadro tendenziale 28-6-2005'!#REF!</definedName>
    <definedName name="tadServApp08">#REF!</definedName>
    <definedName name="tadSpecPriv00" localSheetId="0">'[5]Quadro tendenziale 28-6-2005'!#REF!</definedName>
    <definedName name="tadSpecPriv00">#REF!</definedName>
    <definedName name="tadSpecPriv01" localSheetId="0">'[5]Quadro tendenziale 28-6-2005'!#REF!</definedName>
    <definedName name="tadSpecPriv01">#REF!</definedName>
    <definedName name="tadSpecPriv02" localSheetId="0">'[5]Quadro tendenziale 28-6-2005'!#REF!</definedName>
    <definedName name="tadSpecPriv02">#REF!</definedName>
    <definedName name="tadSpecPriv03" localSheetId="0">'[5]Quadro tendenziale 28-6-2005'!#REF!</definedName>
    <definedName name="tadSpecPriv03">#REF!</definedName>
    <definedName name="tadSpecPriv04" localSheetId="0">'[5]Quadro tendenziale 28-6-2005'!#REF!</definedName>
    <definedName name="tadSpecPriv04">#REF!</definedName>
    <definedName name="tadSpecPriv05" localSheetId="0">'[5]Quadro tendenziale 28-6-2005'!#REF!</definedName>
    <definedName name="tadSpecPriv05">#REF!</definedName>
    <definedName name="tadSpecPriv06" localSheetId="0">'[5]Quadro tendenziale 28-6-2005'!#REF!</definedName>
    <definedName name="tadSpecPriv06">#REF!</definedName>
    <definedName name="tadSpecPriv07" localSheetId="0">'[5]Quadro tendenziale 28-6-2005'!#REF!</definedName>
    <definedName name="tadSpecPriv07">#REF!</definedName>
    <definedName name="tadSpecPriv08" localSheetId="0">'[5]Quadro tendenziale 28-6-2005'!#REF!</definedName>
    <definedName name="tadSpecPriv08">#REF!</definedName>
    <definedName name="tadSpecPubb00" localSheetId="0">'[5]Quadro tendenziale 28-6-2005'!#REF!</definedName>
    <definedName name="tadSpecPubb00">#REF!</definedName>
    <definedName name="tadSpecPubb01" localSheetId="0">'[5]Quadro tendenziale 28-6-2005'!#REF!</definedName>
    <definedName name="tadSpecPubb01">#REF!</definedName>
    <definedName name="tadSpecPubb02" localSheetId="0">'[5]Quadro tendenziale 28-6-2005'!#REF!</definedName>
    <definedName name="tadSpecPubb02">#REF!</definedName>
    <definedName name="tadSpecPubb03" localSheetId="0">'[5]Quadro tendenziale 28-6-2005'!#REF!</definedName>
    <definedName name="tadSpecPubb03">#REF!</definedName>
    <definedName name="tadSpecPubb04" localSheetId="0">'[5]Quadro tendenziale 28-6-2005'!#REF!</definedName>
    <definedName name="tadSpecPubb04">#REF!</definedName>
    <definedName name="tadSpecPubb05" localSheetId="0">'[5]Quadro tendenziale 28-6-2005'!#REF!</definedName>
    <definedName name="tadSpecPubb05">#REF!</definedName>
    <definedName name="tadSpecPubb06" localSheetId="0">'[5]Quadro tendenziale 28-6-2005'!#REF!</definedName>
    <definedName name="tadSpecPubb06">#REF!</definedName>
    <definedName name="tadSpecPubb07" localSheetId="0">'[5]Quadro tendenziale 28-6-2005'!#REF!</definedName>
    <definedName name="tadSpecPubb07">#REF!</definedName>
    <definedName name="tadSpecPubb08" localSheetId="0">'[5]Quadro tendenziale 28-6-2005'!#REF!</definedName>
    <definedName name="tadSpecPubb08">#REF!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 localSheetId="0">'[5]Quadro tendenziale 28-6-2005'!#REF!</definedName>
    <definedName name="tvarPILrgs04">#REF!</definedName>
    <definedName name="tvarPILrgs05" localSheetId="0">'[5]Quadro tendenziale 28-6-2005'!#REF!</definedName>
    <definedName name="tvarPILrgs05">#REF!</definedName>
    <definedName name="tvarPILrgs06" localSheetId="0">'[5]Quadro tendenziale 28-6-2005'!#REF!</definedName>
    <definedName name="tvarPILrgs06">#REF!</definedName>
    <definedName name="tvarPILrgs07" localSheetId="0">'[5]Quadro tendenziale 28-6-2005'!#REF!</definedName>
    <definedName name="tvarPILrgs07">#REF!</definedName>
    <definedName name="tvarPILrgs08" localSheetId="0">'[5]Quadro tendenziale 28-6-2005'!#REF!</definedName>
    <definedName name="tvarPILrgs08">#REF!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48" i="22" l="1"/>
  <c r="S46" i="22"/>
  <c r="S43" i="22"/>
  <c r="S42" i="22"/>
  <c r="S41" i="22"/>
  <c r="S40" i="22"/>
  <c r="S39" i="22"/>
</calcChain>
</file>

<file path=xl/sharedStrings.xml><?xml version="1.0" encoding="utf-8"?>
<sst xmlns="http://schemas.openxmlformats.org/spreadsheetml/2006/main" count="1298" uniqueCount="360">
  <si>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</si>
  <si>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</si>
  <si>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</si>
  <si>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</si>
  <si>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</si>
  <si>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</si>
  <si>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</si>
  <si>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</si>
  <si>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</si>
  <si>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</si>
  <si>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</si>
  <si>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</si>
  <si>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</si>
  <si>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</si>
  <si>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</si>
  <si>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</si>
  <si>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</si>
  <si>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</si>
  <si>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</si>
  <si>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</si>
  <si>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</si>
  <si>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</si>
  <si>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</si>
  <si>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PUGLIA</t>
  </si>
  <si>
    <t>ASL BARI</t>
  </si>
  <si>
    <t>OSPEDALE BARI 'SAN PAOLO'</t>
  </si>
  <si>
    <t>03</t>
  </si>
  <si>
    <t xml:space="preserve">OSPEDALE SAN PAOLO (PLESSO MOLFETTA)    </t>
  </si>
  <si>
    <t>MOLFETTA</t>
  </si>
  <si>
    <t>BA</t>
  </si>
  <si>
    <t>Base</t>
  </si>
  <si>
    <t>TI-PUG_MOLFETTA_920</t>
  </si>
  <si>
    <t>Intervento su struttura esistente</t>
  </si>
  <si>
    <t xml:space="preserve">PL aggiuntivi da confermare in fase 2 </t>
  </si>
  <si>
    <t>Realizzazione del nuovo reparto di terapia Intensiva (compresi i due posti di isolamento)presso il PO Molfetta</t>
  </si>
  <si>
    <t>04</t>
  </si>
  <si>
    <t>OSPEDALE SAN PAOLO (PLESSO  CORATO)</t>
  </si>
  <si>
    <t>CORATO</t>
  </si>
  <si>
    <t>TI-PUG_CORATO_921</t>
  </si>
  <si>
    <t xml:space="preserve">Realizzazione del nuovo reparto di terapia Intensiva (compresi i due posti di isolamento)presso il PO Corato </t>
  </si>
  <si>
    <t>OSPEDALE PUTIGNANO</t>
  </si>
  <si>
    <t>/</t>
  </si>
  <si>
    <t>PUTIGNANO</t>
  </si>
  <si>
    <t>TI-PUG_PUTIGNANO_922</t>
  </si>
  <si>
    <t>Realizzazione del nuovo reparto di terapia Intensiva (compresi i due posti di isolamento)presso il PO di Putignano</t>
  </si>
  <si>
    <t>OSPEDALE ALTAMURA</t>
  </si>
  <si>
    <t>ALTAMURA</t>
  </si>
  <si>
    <t>DEA I</t>
  </si>
  <si>
    <t>TI-PUG_ALTAMURA_923</t>
  </si>
  <si>
    <t>Realizzazione del nuovo reparto di terapia Intensiva (compresi i due posti di isolamento)presso il PO di Altamura</t>
  </si>
  <si>
    <t>ASL BT</t>
  </si>
  <si>
    <t>OSPEDALE  BISCEGLIE</t>
  </si>
  <si>
    <t>BISCEGLIE</t>
  </si>
  <si>
    <t>BT</t>
  </si>
  <si>
    <t>TI-PUG_BISCEGLIE_924</t>
  </si>
  <si>
    <t xml:space="preserve">PL aggiunti in fase 1 </t>
  </si>
  <si>
    <t>Interventi covid (monitor multiparametrici, pompe infusione, ventilatori polmonari, ventilatori NIV)</t>
  </si>
  <si>
    <t>TI-PUG_BISCEGLIE_925</t>
  </si>
  <si>
    <t>Interventi covid (impianti condizionamento per depressione, adeguamento strutturale)</t>
  </si>
  <si>
    <t>OSPEDALE BARLETTA - 'MONS. R. DIMICCOLI'</t>
  </si>
  <si>
    <t>BARLETTA</t>
  </si>
  <si>
    <t>TI-PUG_BARLETTA_926</t>
  </si>
  <si>
    <t>Nuova costruzione</t>
  </si>
  <si>
    <t xml:space="preserve">PL ulteriori da aggiungere in fase2 </t>
  </si>
  <si>
    <t>Realizzazione di una nuova piastra in adiacenza alla struttura ospedaliera esistente per allocarvi n.22 posti letto (complessivi) di Terapia Intensiva.</t>
  </si>
  <si>
    <t>OSPEDALE ANDRIA - 'L. BONOMO'/CANOSA</t>
  </si>
  <si>
    <t xml:space="preserve">STABILIMENTO ANDRIA      </t>
  </si>
  <si>
    <t>ANDRIA</t>
  </si>
  <si>
    <t>TI-PUG_ANDRIA_927</t>
  </si>
  <si>
    <t>Ampliamento della U.O. di Terapia Intensiva per allocarvi n.6 nuovi posti letto (per complessivi n.14 p.l.).</t>
  </si>
  <si>
    <t>TI-PUG_BISCEGLIE_928</t>
  </si>
  <si>
    <t>Ampliamento della U.O. di Terapia Intensiva per allocarvi n.8 nuovi posti letto (per complessivi n.14).</t>
  </si>
  <si>
    <t>TI-PUG_BISCEGLIE_929</t>
  </si>
  <si>
    <t>Rifunzionalizzazione della U.O. di malattie infettive (semi-intensiva)</t>
  </si>
  <si>
    <t>TI-PUG_BISCEGLIE_930</t>
  </si>
  <si>
    <t>Rifunzionalizzazione della U.O. di medicina (semi-intensiva)</t>
  </si>
  <si>
    <t>TI-PUG_BISCEGLIE_931</t>
  </si>
  <si>
    <t>Rifunzionalizzazione della U.O. di pneumologia (semi-intensiva)</t>
  </si>
  <si>
    <t>Puglia</t>
  </si>
  <si>
    <t>ASL FG</t>
  </si>
  <si>
    <t>OSPEDALE SAN SEVERO - TERESA MASSELLI</t>
  </si>
  <si>
    <t>San Severo</t>
  </si>
  <si>
    <t>FG</t>
  </si>
  <si>
    <t>TI-PUG_San Severo_932</t>
  </si>
  <si>
    <t>Lavori edili con realizzazione impianti</t>
  </si>
  <si>
    <t>OSPEDALE CERIGNOLA  'G.TATARELLA'</t>
  </si>
  <si>
    <t>Cerignola</t>
  </si>
  <si>
    <t>TI-PUG_Cerignola_933</t>
  </si>
  <si>
    <t>Lavori edili ed adeguamento impianti gas medicali</t>
  </si>
  <si>
    <t>AO UNIV. 'OO RR FOGGIA'</t>
  </si>
  <si>
    <t>01</t>
  </si>
  <si>
    <t>Ospedali Riuniti di Foggia</t>
  </si>
  <si>
    <t>Foggia</t>
  </si>
  <si>
    <t>DEA II</t>
  </si>
  <si>
    <t>TI-PUG_Foggia_934</t>
  </si>
  <si>
    <t>Adeguamento degenze MAR a posti letto per semi intensiva COVID-19 e  adeguamento impianti per eventuale utilizzo dei posti come  terapia intensiva (Padoglion D'Avanzo)</t>
  </si>
  <si>
    <t>TI-PUG_Foggia_935</t>
  </si>
  <si>
    <t>Opere murarie e adeguamento impianti tecnologici (Padiglione D'Avanzo)</t>
  </si>
  <si>
    <t>TI-PUG_Foggia_936</t>
  </si>
  <si>
    <t>Adeguamento reparti reumatologia ed endocrinologia per semi intensiva COVID-19 (Padiglione malatti infettive)</t>
  </si>
  <si>
    <t>TI-PUG_Foggia_937</t>
  </si>
  <si>
    <t>Riqualificazione di  rianimazione e sala operatoria in intensiva COVID-19 (Padiglione Monoblocco)</t>
  </si>
  <si>
    <t>TI-PUG_Foggia_938</t>
  </si>
  <si>
    <t xml:space="preserve">Adeguamenti ingressi e percorsi per aree grigie e riqualificazione  nei  reparti di medicina </t>
  </si>
  <si>
    <t>IRCCS ONCOLOGICO</t>
  </si>
  <si>
    <t>ISTITUTO TUMORI GIOVANNI PAOLO II</t>
  </si>
  <si>
    <t>BARI</t>
  </si>
  <si>
    <t>TI-PUG_BARI_939</t>
  </si>
  <si>
    <t>Realizzazione n. 3 posti letto di terapia intensiva</t>
  </si>
  <si>
    <t>TI-PUG_BARI_940</t>
  </si>
  <si>
    <t>Realizzazione n.2 posti terapia sub-intensiva a servizio di pazienti trapiantati</t>
  </si>
  <si>
    <t>ASL BR</t>
  </si>
  <si>
    <t>Ospedale Ostuni</t>
  </si>
  <si>
    <t>Ostuni</t>
  </si>
  <si>
    <t>BR</t>
  </si>
  <si>
    <t>TI-PUG_Ostuni_941</t>
  </si>
  <si>
    <t>Ristrutturazione della area Pneumologia</t>
  </si>
  <si>
    <t>Opedale  Camberlingo Francavilla Fontana</t>
  </si>
  <si>
    <t>Francavilla F.na</t>
  </si>
  <si>
    <t>TI-PUG_Francavilla F.na_942</t>
  </si>
  <si>
    <t>Ristrutturazione area prossima al blocco operatorio</t>
  </si>
  <si>
    <t>TI-PUG_Ostuni_943</t>
  </si>
  <si>
    <t>Ristrutturazione area blocco operatorio</t>
  </si>
  <si>
    <t>PO Perrino Brindisi</t>
  </si>
  <si>
    <t>Ospedale Perrino Brindisi</t>
  </si>
  <si>
    <t>Brindisi</t>
  </si>
  <si>
    <t>TI-PUG_Brindisi_944</t>
  </si>
  <si>
    <t>Ristrutturazione V piano con spostamento reparti esistenti</t>
  </si>
  <si>
    <t>TI-PUG_Brindisi_945</t>
  </si>
  <si>
    <t>Ristrutturazione UO già esistenti</t>
  </si>
  <si>
    <t>ASL TA</t>
  </si>
  <si>
    <t xml:space="preserve">PRESIDIO OSPEDALIERO CENTRALE TARANTO </t>
  </si>
  <si>
    <t>STABILIMENTO MOSCATI</t>
  </si>
  <si>
    <t>STATTE</t>
  </si>
  <si>
    <t>TA</t>
  </si>
  <si>
    <t>TI-PUG_STATTE_946</t>
  </si>
  <si>
    <t>Lavori di ampliamento del reparto di Rianimazione per ulteriori 10 PL al 1° piano dello Stabilimento SGMoscati e contestuali lavori di adeguamento del reparto di Pneumologia con realizzazione di impianto a pressione negativa al 5° piano dello Stabilimento SGMoscati</t>
  </si>
  <si>
    <t>TI-PUG_STATTE_947</t>
  </si>
  <si>
    <t>Opere propedeutiche all'installazione di moduli prefabbricati nuovo reparto di terapia Intensiva per complessivi 20 PL presso stabilimento SGMoscati</t>
  </si>
  <si>
    <t>TI-PUG_STATTE_948</t>
  </si>
  <si>
    <t>Lavori di realizzazione reparto di sub intensiva per complessivi 8 PL presso Padiglione Malattie Infettive dello Stabilimento SGMoscati</t>
  </si>
  <si>
    <t>STABILIMENTO TARANTO SS ANNUNZIATA</t>
  </si>
  <si>
    <t>TARANTO</t>
  </si>
  <si>
    <t>TI-PUG_TARANTO_949</t>
  </si>
  <si>
    <t>Realizzazione subintensiva reparto per complessivi 8 PL con relativo impianto a pressione negativa presso la struttura di Medicina Generale al 2° piano dello Stabilimento SSAnnunziata di taranto</t>
  </si>
  <si>
    <t>TI-PUG_TARANTO_950</t>
  </si>
  <si>
    <t>Fabbisogno aggiuntivo per adeguamento allo standard da D.L. 34/2020</t>
  </si>
  <si>
    <t>OSPEDALE GIANNUZZI MANDURIA</t>
  </si>
  <si>
    <t>MANDURIA</t>
  </si>
  <si>
    <t>TI-PUG_MANDURIA_951</t>
  </si>
  <si>
    <t>Implementazione di 4 P.L. come previsti da REGOLAMENTO REGIONALE 22 novembre 2019, n. 23 - Piano di Riordino Ospedaliero</t>
  </si>
  <si>
    <t>OSPEDALE CASTELLANETA</t>
  </si>
  <si>
    <t>CASTELLANETA</t>
  </si>
  <si>
    <t>TI-PUG_CASTELLANETA_952</t>
  </si>
  <si>
    <t>Implementazione di 8 P.L. come da REGOLAMENTO REGIONALE 22 novembre 2019, n. 23 - Piano di Riordino Ospedaliero, +4 P.L. da Fabbisogno Aggiuntivo rispetto allo standard da D.L. n.34/2020</t>
  </si>
  <si>
    <t>OSPEDALE VALLE D'ITRIA MARTINA FRANCA</t>
  </si>
  <si>
    <t>MARTINA FRANCA</t>
  </si>
  <si>
    <t>TI-PUG_MARTINA FRANCA_953</t>
  </si>
  <si>
    <t>Implementazione di 6 P.L. come da REGOLAMENTO REGIONALE 22 novembre 2019, n. 23 - Piano di Riordino Ospedaliero, +4 P.L. da Fabbisogno Aggiuntivo rispetto allo standard da D.L. n.34/2020</t>
  </si>
  <si>
    <t>PRESIDIO OSPEDALIERO CENTRALE TARANTO (PLESSO MOSCATI)</t>
  </si>
  <si>
    <t>TI-PUG_STATTE_954</t>
  </si>
  <si>
    <t>24 P.L. da riconversione di dotazione esistente di area medica (pneumologia e medicina generale)</t>
  </si>
  <si>
    <t>ASL LE</t>
  </si>
  <si>
    <t>Ospedale V. Fazzi Lecce -San Cesario</t>
  </si>
  <si>
    <t>Ospedale Vito Fazzi</t>
  </si>
  <si>
    <t>Lecce</t>
  </si>
  <si>
    <t>TI-PUG_Lecce_955</t>
  </si>
  <si>
    <t>Trattasi di attivazione di posti letto che erano già disponibili al momento dell'epidemia ed in fase di attivazione derivanti da investimento ex art. 20 l.n. 67/1988 su DEA (per tale motivo non si riportano costi aggiuntivi)</t>
  </si>
  <si>
    <t>TI-PUG_Lecce_956</t>
  </si>
  <si>
    <t>Trattasi di attivazione di ulteriori posti letto di TI nella palazzina storica del P.O. Fazzi ad incremento dei p.l. già esistenti di cui 4 per TI Pediatrica.
Nella colonna altro sono riportati i costi per la ricollocazione fisica funzionale al nuovo assetto logistico di separazione dei percorsi clinici degli altri PL di TI già esistenti</t>
  </si>
  <si>
    <t>TI-PUG_Lecce_957</t>
  </si>
  <si>
    <t>Trattasi di riconversione di posti letto in T.subintensiva in ospedale da dedicare interamente alla gestione del paziente affetto da SAS-CoV-2.
Nella colonna altro sono riportati i costi per adeguamento complessivo del polo medico (Medicina e Pneumologia) in cui sono allocati i 34 PL di semintensiva necessari per assicurare la separazione dei percorsi clinici</t>
  </si>
  <si>
    <t>Ospedale di Casarano</t>
  </si>
  <si>
    <t>Casarano</t>
  </si>
  <si>
    <t>BASE</t>
  </si>
  <si>
    <t>TI-PUG_Casarano_958</t>
  </si>
  <si>
    <t>Trattasi di incremento dei posti letto di TI in ambito aziendale conformemente a quanto previsto dal piano regionale COVID</t>
  </si>
  <si>
    <t>Ospedale Santa Caterina Novella Galatina</t>
  </si>
  <si>
    <t>Galatina</t>
  </si>
  <si>
    <t>TI-PUG_Galatina_959</t>
  </si>
  <si>
    <t>Trattasi di intervento finalizzato a realizzare un modulo di p.l. di  TI all'interno del padiglione "De Maria" da dedicare interamente alla gestione del pz. Affetto da SARS CoV2 conformemente a quanto previsto dal piano regionale COVID</t>
  </si>
  <si>
    <t>TI-PUG_Galatina_960</t>
  </si>
  <si>
    <t>Trattasi di riconversione di posti letto in T.subintensiva in padiglione che è possibile dedicare interamente alla gestione del paziente affetto da SAS-CoV-2 conformemente a quanto previsto dal piano regionale COVID</t>
  </si>
  <si>
    <t>Ospedale di Copertino</t>
  </si>
  <si>
    <t>Copertino</t>
  </si>
  <si>
    <t>TI-PUG_Copertino_961</t>
  </si>
  <si>
    <t>IRCCS " De Bellis"</t>
  </si>
  <si>
    <t>IRCCS DE Bellis</t>
  </si>
  <si>
    <t xml:space="preserve">Castellana Grotte </t>
  </si>
  <si>
    <t xml:space="preserve">Bari </t>
  </si>
  <si>
    <t>TI-PUG_Castellana Grotte _962</t>
  </si>
  <si>
    <t>Opere finalizzate alla realizzazione di n. 4 uletriori P.L. di terapia intensiva da affiancare agli 8 gia attivi con realizzazione di percorso protetto di accesso all'u.o. con adeguamento impianto di climatizzazione e apposizione di pensili porta strumentazione</t>
  </si>
  <si>
    <t>AOU Policlinico Bari- Giovanni XXIII</t>
  </si>
  <si>
    <t>Presidio Policlinico BA</t>
  </si>
  <si>
    <t>Bari</t>
  </si>
  <si>
    <t>TI-PUG_Bari_963</t>
  </si>
  <si>
    <t>Interventi edili ed impiantistici, acquisti di apparecchiature e attrezzature, per potenziamento dei posti letto di terapia intensiva del Padiglione Asclepios, per la gestione dell'emergenza COVID-19 (Fase 1) - (successivamente dismessi con ripristino status quo ante)</t>
  </si>
  <si>
    <t>TI-PUG_Bari_964</t>
  </si>
  <si>
    <t>Interventi edili ed impiantistici, acquisto di apparecchiature e attrezzature, per la riconversione di posti letto in terapia semi-intensiva del Padiglione Asclepios, per la gestione dell'emergenza COVID-19 (Fase 1)  - (successivamente dismessi con ripristino status quo ante)</t>
  </si>
  <si>
    <t>TI-PUG_Bari_965</t>
  </si>
  <si>
    <t>Intervento di adeguamento del Padiglione Asclepios del Policlinico di Bari per potenziamento dei posti letto di terapia intensiva in ottemperanza alle Linee di indirizzo organizzative per il potenziamento della rete ospedaliera per emergenza COVID-19 (Fase 2)</t>
  </si>
  <si>
    <t>TI-PUG_Bari_966</t>
  </si>
  <si>
    <t>Intervento di ristrutturazione del Padiglione Infettivi per la riconversione di posti letto di terapia semi-intensiva in ottemperanza alle Linee di indirizzo organizzative per il potenziamento della rete ospedaliera per emergenza COVID-19 (Fase 2)</t>
  </si>
  <si>
    <t>TI-PUG_Bari_967</t>
  </si>
  <si>
    <t>Intervento di adeguamento del Padiglione d'Agostino per riconversione dei posti letto in terapia semi-intensiva, in ottemperanza alle Linee di indirizzo organizzative per il potenziamento della rete ospedaliera per emergenza COVID-19 (Fase 2)</t>
  </si>
  <si>
    <t>02</t>
  </si>
  <si>
    <t>Presidio Giovanni XXIII</t>
  </si>
  <si>
    <t>TI-PUG_Bari_968</t>
  </si>
  <si>
    <t>Interventi di adeguamento del Corpo Centrale del Pediatrico Giovanni XXIII per potenziamento di posti letto di terapia intensiva per la gestione dell'emergenza COVID-19 (Fase 2)</t>
  </si>
  <si>
    <t>TI-PUG_Bari_969</t>
  </si>
  <si>
    <t>Intervento di adeguamento del Padiglione Infettivi del Giovanni XXIII per la riconversione di posti letto di terapia semi-intensiva, in ottemperanza alle Linee di indirizzo organizzative per il potenziamento della rete ospedaliera per emergenza COVID-19 (Fase 2)</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</si>
  <si>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</si>
  <si>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</si>
  <si>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</si>
  <si>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</si>
  <si>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</si>
  <si>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</si>
  <si>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</si>
  <si>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</si>
  <si>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ASL BA</t>
  </si>
  <si>
    <t>OSPEDALE BARI DI VENERE  - TRIGGIANO</t>
  </si>
  <si>
    <t xml:space="preserve">OSPEDALE DI VENERE - BARI    </t>
  </si>
  <si>
    <t>PS-PUG_BARI_970</t>
  </si>
  <si>
    <t xml:space="preserve">Adeguamento PS  P.O. Di Venere per emergenza COVID (compreso realizzazione PS Ostetrico), messa in sicurezza degli accessi </t>
  </si>
  <si>
    <t>OSPEDALE MONOPOLI</t>
  </si>
  <si>
    <t>MONOPOLI</t>
  </si>
  <si>
    <t>PS-PUG_MONOPOLI_971</t>
  </si>
  <si>
    <t>Adeguamento PS  P.O. San Giacomo di Monopoli per emergenza COVID, messa in sicurezza degli accessi, realizzazione percorso triage dedicato</t>
  </si>
  <si>
    <t xml:space="preserve">OSPEDALE SAN PAOLO (PLESSO CORATO)      </t>
  </si>
  <si>
    <t>PS-PUG_CORATO_972</t>
  </si>
  <si>
    <t>Adeguamento PS  P.O. di Corato per emergenza COVID, messa in sicurezza degli accessi, adeguamento PS Ostetrico</t>
  </si>
  <si>
    <t>PS-PUG_PUTIGNANO_973</t>
  </si>
  <si>
    <t>Lavori di adeguamento P.S. di Putignano per Covid-19- Segnaletica interna, realizzazione percorso triage dedicato</t>
  </si>
  <si>
    <t xml:space="preserve">OSPEDALE SAN PAOLO-BARI    </t>
  </si>
  <si>
    <t>PS-PUG_BARI_974</t>
  </si>
  <si>
    <t>Adeguamento PS  P.O. San Paolo per emergenza COVID(compresa realizzazione di nuovi bagni),realizzazione percorso Triage, messa in sicurezza degli accessi.</t>
  </si>
  <si>
    <t>OSPEDALE SAN PAOLO (PLESSO  MOLFETTA)</t>
  </si>
  <si>
    <t>PS-PUG_MOLFETTA_975</t>
  </si>
  <si>
    <t xml:space="preserve">Adeguamento PS  P.O. Di Molfetta per emergenza COVID,realizzazione percorso Triage, messa in sicurezza degli accessi </t>
  </si>
  <si>
    <t>OSPEDALE DELLA MURGIA - PERINEI</t>
  </si>
  <si>
    <t>PS-PUG_ALTAMURA_976</t>
  </si>
  <si>
    <t>Adeguamento percorso di accesso al PS del  P.O. Di Altamura per emergenza COVID, messa in sicurezza degli accessi, realizzazione percorso triage</t>
  </si>
  <si>
    <t>PS-PUG_BARLETTA_977</t>
  </si>
  <si>
    <t>Rifunzionalizzazione del Pronto Soccorso</t>
  </si>
  <si>
    <t xml:space="preserve">OSPEDALE ANDRIA      </t>
  </si>
  <si>
    <t>PS-PUG_ANDRIA_978</t>
  </si>
  <si>
    <t>Rifunzionalizzazione del Pronto Soccorso.</t>
  </si>
  <si>
    <t>PS-PUG_San Severo_979</t>
  </si>
  <si>
    <t xml:space="preserve">Ristrutturazione per percorsi, area attesa tampone ed uscita </t>
  </si>
  <si>
    <t>PS-PUG_Cerignola_980</t>
  </si>
  <si>
    <t>Ristrutturazione area attuale e integrazione nuova area ex laboratorio</t>
  </si>
  <si>
    <t>OSPEDALE MANFREDONIA</t>
  </si>
  <si>
    <t>Manfredonia</t>
  </si>
  <si>
    <t>PS-PUG_Manfredonia_981</t>
  </si>
  <si>
    <t>Ristrutturazione area di osservazione e di diagnostica</t>
  </si>
  <si>
    <t>PRESIDIO OSPEDALERO CENTRALE TARANTO</t>
  </si>
  <si>
    <t>STABILIMENTO TARANTO</t>
  </si>
  <si>
    <t>PS-PUG_TARANTO_982</t>
  </si>
  <si>
    <t>Blocco isolamento zona filtro a pressione negativa presso il PS dello Stabilimento SSAnnunziata</t>
  </si>
  <si>
    <t>PS-PUG_Foggia_983</t>
  </si>
  <si>
    <t>Adeguamento diagnostica radiologica a supporto del PS</t>
  </si>
  <si>
    <t>PS-PUG_Foggia_984</t>
  </si>
  <si>
    <t>Realizzazione di postazioni di controllo accessi dotati di termoscanner per rilevazione  temperatura corporea</t>
  </si>
  <si>
    <t>P.O. PERRINO BRINDISI</t>
  </si>
  <si>
    <t>Ospedale di Brindisi</t>
  </si>
  <si>
    <t>PS-PUG_Brindisi_985</t>
  </si>
  <si>
    <t>Nuova area barellati con struttura prefabbricata</t>
  </si>
  <si>
    <t>PS-PUG_Brindisi_986</t>
  </si>
  <si>
    <t>Ristrutturazione area pronto soccorso esistente con spostamento camera calda</t>
  </si>
  <si>
    <t>OSPEDALE SACRO CUORE DI GESU - GALLIPOLI</t>
  </si>
  <si>
    <t>GALLIPOLI</t>
  </si>
  <si>
    <t>LE</t>
  </si>
  <si>
    <t>PS-PUG_GALLIPOLI_987</t>
  </si>
  <si>
    <t>INTERVENTO DI RISTRUTTURAZIONE E AMMODERNAMENTO CON ADEGUAMENTO A NORME ANTI COVID DEL PS GIA' ATTIVO NEL P.O.</t>
  </si>
  <si>
    <t>OSPEDALE SCORRANO</t>
  </si>
  <si>
    <t>SCORRANO</t>
  </si>
  <si>
    <t>PS-PUG_SCORRANO_988</t>
  </si>
  <si>
    <t>OSPEDALE CASARANO</t>
  </si>
  <si>
    <t>CASARANO</t>
  </si>
  <si>
    <t>OSPEDALE DI BASE</t>
  </si>
  <si>
    <t>PS-PUG_CASARANO_989</t>
  </si>
  <si>
    <t>OSPEDALE SANTA CATERINA NOVELLA - GALATINA</t>
  </si>
  <si>
    <t>GALATINA</t>
  </si>
  <si>
    <t>PS-PUG_GALATINA_990</t>
  </si>
  <si>
    <t>OSPEDALE  - COPERTINO</t>
  </si>
  <si>
    <t>COPERTINO</t>
  </si>
  <si>
    <t>PS-PUG_COPERTINO_991</t>
  </si>
  <si>
    <t>Presidio Policlinico</t>
  </si>
  <si>
    <t>PS-PUG_Bari_992</t>
  </si>
  <si>
    <t>Intervento di riorganizzazione e ristrutturazione del Pronto Soccorso (Piano Terra del Padiglione Asclepios), per creare percorsi dedicati a sospetti/positivi COVID-19  potenzialmente contagiosi con diagnostica dedicata e/o per effettuazione di trattamenti di emergenza (ad es. politraumi)</t>
  </si>
  <si>
    <t>PS-PUG_Bari_993</t>
  </si>
  <si>
    <t>Intervento di riorganizzazione e ristrutturazione del Pronto Soccorso Pediatrico del Giovanni XXIII, per creare percorsi dedicati a sospetti/positivi COVID-19  potenzialmente contagiosi in età pediatrica e/o potenzialmente contagiosi in attesa di diagnosi.</t>
  </si>
  <si>
    <t>MEZZI DI TRASPORTO</t>
  </si>
  <si>
    <t>SEDE DEL MEZZO DI SOCCORSO</t>
  </si>
  <si>
    <t>ASL LECCE</t>
  </si>
  <si>
    <t>Ospedale V. Fazzi</t>
  </si>
  <si>
    <t>MT-PUG_Ospedale V. Fazzi_994</t>
  </si>
  <si>
    <t>ASL TARANTO</t>
  </si>
  <si>
    <t>Ospedale Moscati</t>
  </si>
  <si>
    <t>MT-PUG_Ospedale Moscati_995</t>
  </si>
  <si>
    <t>Ospedale di Cerignola</t>
  </si>
  <si>
    <t>MT-PUG_Ospedale di Cerignola_996</t>
  </si>
  <si>
    <t>Ospedale "Di Venere"</t>
  </si>
  <si>
    <t>MT-PUG_Ospedale "Di Venere"_997</t>
  </si>
  <si>
    <t>AOUC Policlinico di Bari</t>
  </si>
  <si>
    <t>Policlinico di Bari</t>
  </si>
  <si>
    <t>MT-PUG_Policlinico di Bari_998</t>
  </si>
  <si>
    <t>Ospedale Perrino di Brindisi</t>
  </si>
  <si>
    <t>MT-PUG_Ospedale Perrino di Brindisi_999</t>
  </si>
  <si>
    <t>Ospedale di Bisceglie</t>
  </si>
  <si>
    <t>MT-PUG_Ospedale di Bisceglie_1000</t>
  </si>
  <si>
    <t>A.O.U. OO  RR FOGGIA</t>
  </si>
  <si>
    <t>Policlinico di Foggia</t>
  </si>
  <si>
    <t>MT-PUG_Policlinico di Foggia_1001</t>
  </si>
  <si>
    <t>IRCCS De Bellis</t>
  </si>
  <si>
    <t>Sede IRCCS a Castellana Grotte</t>
  </si>
  <si>
    <t>MT-PUG_Sede IRCCS a Castellana Grotte_1002</t>
  </si>
  <si>
    <t>IRCCS Istituto oncologico</t>
  </si>
  <si>
    <t>Sede IRCCS a Bari</t>
  </si>
  <si>
    <t>MT-PUG_Sede IRCCS a Bari_1003</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</si>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</sst>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5" formatCode="_-* #,##0_-;\-* #,##0_-;_-* &quot;-&quot;??_-;_-@_-"/>
    <numFmt numFmtId="169" formatCode="_-* #,##0_-;\-* #,##0_-;_-* &quot;-&quot;??_-;_-@"/>
    <numFmt numFmtId="170" formatCode="_-* #,##0.00\ _€_-;\-* #,##0.00\ _€_-;_-* &quot;-&quot;??\ _€_-;_-@_-"/>
    <numFmt numFmtId="171" formatCode="_-* #,##0\ _€_-;\-* #,##0\ _€_-;_-* &quot;-&quot;??\ _€_-;_-@_-"/>
    <numFmt numFmtId="172" formatCode="_-* #,##0\ _€_-;\-* #,##0\ _€_-;_-* &quot;-&quot;??\ _€_-;_-@"/>
  </numFmts>
  <fonts count="32">
    <font>
      <sz val="11"/>
      <color theme="1"/>
      <name val="Calibri"/>
      <family val="2"/>
      <scheme val="minor"/>
    </font>
    <font>
      <b/>
      <sz val="11"/>
      <color theme="1"/>
      <name val="Calibri"/>
      <family val="2"/>
      <scheme val="minor"/>
    </font>
    <font>
      <b/>
      <sz val="10"/>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11"/>
      <color theme="1"/>
      <name val="Arial"/>
      <family val="2"/>
    </font>
    <font>
      <sz val="10"/>
      <color theme="1"/>
      <name val="Calibri"/>
      <family val="2"/>
    </font>
    <font>
      <i/>
      <sz val="10"/>
      <color theme="1"/>
      <name val="Calibri"/>
      <family val="2"/>
    </font>
    <font>
      <sz val="9"/>
      <color theme="1"/>
      <name val="Calibri"/>
      <family val="2"/>
      <scheme val="minor"/>
    </font>
    <font>
      <i/>
      <sz val="10"/>
      <color theme="1"/>
      <name val="Calibri"/>
      <family val="2"/>
      <scheme val="minor"/>
    </font>
    <font>
      <sz val="10"/>
      <name val="Calibri"/>
      <family val="2"/>
    </font>
    <font>
      <sz val="10"/>
      <color rgb="FF000000"/>
      <name val="Calibri"/>
      <family val="2"/>
    </font>
    <font>
      <i/>
      <sz val="10"/>
      <color rgb="FF000000"/>
      <name val="Calibri"/>
      <family val="2"/>
    </font>
    <font>
      <i/>
      <sz val="10"/>
      <name val="Calibri"/>
      <family val="2"/>
    </font>
    <font>
      <sz val="10"/>
      <name val="Calibri"/>
      <family val="2"/>
      <scheme val="minor"/>
    </font>
    <font>
      <i/>
      <sz val="10"/>
      <name val="Calibri"/>
      <family val="2"/>
      <scheme val="minor"/>
    </font>
    <font>
      <b/>
      <sz val="10"/>
      <name val="Calibri"/>
      <family val="2"/>
      <scheme val="minor"/>
    </font>
    <font>
      <sz val="10"/>
      <color theme="1"/>
      <name val="Arial"/>
      <family val="2"/>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7">
    <xf numFmtId="0" fontId="0" fillId="0" borderId="0"/>
    <xf numFmtId="0" fontId="4" fillId="0" borderId="0"/>
    <xf numFmtId="0" fontId="10" fillId="0" borderId="0"/>
    <xf numFmtId="43" fontId="10" fillId="0" borderId="0" applyFont="0" applyFill="0" applyBorder="0" applyAlignment="0" applyProtection="0"/>
    <xf numFmtId="44" fontId="4" fillId="0" borderId="0" applyFont="0" applyFill="0" applyBorder="0" applyAlignment="0" applyProtection="0"/>
    <xf numFmtId="0" fontId="4" fillId="0" borderId="0"/>
    <xf numFmtId="170" fontId="4" fillId="0" borderId="0" applyFont="0" applyFill="0" applyBorder="0" applyAlignment="0" applyProtection="0"/>
  </cellStyleXfs>
  <cellXfs count="114">
    <xf numFmtId="0" fontId="0" fillId="0" borderId="0" xfId="0"/>
    <xf numFmtId="0" fontId="13" fillId="0" borderId="1" xfId="0" applyFont="1" applyBorder="1" applyAlignment="1">
      <alignment horizontal="left" vertical="center"/>
    </xf>
    <xf numFmtId="0" fontId="6" fillId="0" borderId="1" xfId="0" applyFont="1" applyBorder="1" applyAlignment="1">
      <alignment horizontal="left" vertical="center"/>
    </xf>
    <xf numFmtId="0" fontId="13" fillId="0" borderId="0" xfId="0" applyFont="1" applyAlignment="1">
      <alignment horizontal="left" vertical="center"/>
    </xf>
    <xf numFmtId="0" fontId="25" fillId="0" borderId="0" xfId="0" applyFont="1" applyAlignment="1">
      <alignment horizontal="center" vertical="center"/>
    </xf>
    <xf numFmtId="0" fontId="26" fillId="0" borderId="0" xfId="0" applyFont="1"/>
    <xf numFmtId="0" fontId="25" fillId="0" borderId="0" xfId="0" applyFont="1" applyAlignment="1">
      <alignment vertical="center"/>
    </xf>
    <xf numFmtId="0" fontId="4" fillId="0" borderId="0" xfId="1" applyProtection="1"/>
    <xf numFmtId="0" fontId="8" fillId="3" borderId="5" xfId="1" applyFont="1" applyFill="1" applyBorder="1" applyAlignment="1" applyProtection="1">
      <alignment vertical="center" wrapText="1"/>
    </xf>
    <xf numFmtId="0" fontId="8" fillId="3" borderId="6" xfId="1" applyFont="1" applyFill="1" applyBorder="1" applyAlignment="1" applyProtection="1">
      <alignment vertical="center" wrapText="1"/>
    </xf>
    <xf numFmtId="0" fontId="9" fillId="2" borderId="1" xfId="1" applyFont="1" applyFill="1" applyBorder="1" applyAlignment="1" applyProtection="1">
      <alignment horizontal="center" vertical="center" wrapText="1"/>
    </xf>
    <xf numFmtId="0" fontId="3" fillId="4" borderId="9" xfId="1" applyFont="1" applyFill="1" applyBorder="1" applyAlignment="1" applyProtection="1">
      <alignment horizontal="center" vertical="center" wrapText="1"/>
    </xf>
    <xf numFmtId="0" fontId="3" fillId="4" borderId="6" xfId="1" applyFont="1" applyFill="1" applyBorder="1" applyAlignment="1" applyProtection="1">
      <alignment horizontal="center" vertical="center" wrapText="1"/>
    </xf>
    <xf numFmtId="0" fontId="3" fillId="4" borderId="7" xfId="1" applyFont="1" applyFill="1" applyBorder="1" applyAlignment="1" applyProtection="1">
      <alignment horizontal="center" vertical="center" wrapText="1"/>
    </xf>
    <xf numFmtId="0" fontId="11" fillId="0" borderId="1" xfId="2" applyFont="1" applyFill="1" applyBorder="1" applyAlignment="1" applyProtection="1">
      <alignment horizontal="center" vertical="center"/>
    </xf>
    <xf numFmtId="0" fontId="11" fillId="0" borderId="1" xfId="2" applyFont="1" applyFill="1" applyBorder="1" applyAlignment="1" applyProtection="1">
      <alignment horizontal="center" vertical="center" wrapText="1"/>
    </xf>
    <xf numFmtId="0" fontId="8" fillId="0" borderId="1" xfId="1" applyFont="1" applyFill="1" applyBorder="1" applyAlignment="1" applyProtection="1">
      <alignment horizontal="center" vertical="center"/>
    </xf>
    <xf numFmtId="0" fontId="12" fillId="0" borderId="10" xfId="2" applyFont="1" applyFill="1" applyBorder="1" applyAlignment="1" applyProtection="1">
      <alignment horizontal="center" vertical="top" wrapText="1"/>
    </xf>
    <xf numFmtId="0" fontId="11" fillId="0" borderId="10" xfId="2" applyFont="1" applyFill="1" applyBorder="1" applyAlignment="1" applyProtection="1">
      <alignment horizontal="center" vertical="center" wrapText="1"/>
    </xf>
    <xf numFmtId="165" fontId="11" fillId="0" borderId="1" xfId="3" applyNumberFormat="1" applyFont="1" applyFill="1" applyBorder="1" applyAlignment="1" applyProtection="1">
      <alignment horizontal="center" vertical="center"/>
    </xf>
    <xf numFmtId="49" fontId="4" fillId="0" borderId="0" xfId="1" applyNumberFormat="1" applyProtection="1"/>
    <xf numFmtId="0" fontId="14" fillId="0" borderId="1" xfId="2" applyFont="1" applyFill="1" applyBorder="1" applyAlignment="1" applyProtection="1">
      <alignment horizontal="center" vertical="center" wrapText="1"/>
    </xf>
    <xf numFmtId="165" fontId="11" fillId="0" borderId="1" xfId="3" applyNumberFormat="1" applyFont="1" applyFill="1" applyBorder="1" applyAlignment="1" applyProtection="1">
      <alignment horizontal="center" vertical="center" wrapText="1"/>
    </xf>
    <xf numFmtId="0" fontId="15" fillId="0" borderId="1" xfId="2" applyFont="1" applyFill="1" applyBorder="1" applyAlignment="1" applyProtection="1">
      <alignment horizontal="center" vertical="center"/>
    </xf>
    <xf numFmtId="0" fontId="15" fillId="0" borderId="1" xfId="2" applyFont="1" applyFill="1" applyBorder="1" applyAlignment="1" applyProtection="1">
      <alignment horizontal="center" vertical="center" wrapText="1"/>
    </xf>
    <xf numFmtId="0" fontId="15" fillId="0" borderId="1" xfId="2" quotePrefix="1" applyFont="1" applyFill="1" applyBorder="1" applyAlignment="1" applyProtection="1">
      <alignment horizontal="center" vertical="center"/>
    </xf>
    <xf numFmtId="165" fontId="15" fillId="0" borderId="1" xfId="3" applyNumberFormat="1" applyFont="1" applyFill="1" applyBorder="1" applyAlignment="1" applyProtection="1">
      <alignment horizontal="center" vertical="center" wrapText="1"/>
    </xf>
    <xf numFmtId="0" fontId="16" fillId="0" borderId="1" xfId="2" applyFont="1" applyFill="1" applyBorder="1" applyAlignment="1" applyProtection="1">
      <alignment horizontal="center" vertical="center" wrapText="1"/>
    </xf>
    <xf numFmtId="0" fontId="16" fillId="0" borderId="1" xfId="5" applyFont="1" applyFill="1" applyBorder="1" applyAlignment="1" applyProtection="1">
      <alignment vertical="center" wrapText="1"/>
    </xf>
    <xf numFmtId="0" fontId="16"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wrapText="1"/>
    </xf>
    <xf numFmtId="165" fontId="16" fillId="0" borderId="1" xfId="3" applyNumberFormat="1" applyFont="1" applyFill="1" applyBorder="1" applyAlignment="1" applyProtection="1">
      <alignment horizontal="center" vertical="center" wrapText="1"/>
    </xf>
    <xf numFmtId="0" fontId="16" fillId="0" borderId="1" xfId="2" quotePrefix="1" applyFont="1" applyFill="1" applyBorder="1" applyAlignment="1" applyProtection="1">
      <alignment horizontal="center" vertical="center" wrapText="1"/>
    </xf>
    <xf numFmtId="0" fontId="16" fillId="0" borderId="10" xfId="2" applyFont="1" applyFill="1" applyBorder="1" applyAlignment="1" applyProtection="1">
      <alignment horizontal="center" vertical="center"/>
    </xf>
    <xf numFmtId="0" fontId="16" fillId="0" borderId="10" xfId="2" applyFont="1" applyFill="1" applyBorder="1" applyAlignment="1" applyProtection="1">
      <alignment vertical="center" wrapText="1"/>
    </xf>
    <xf numFmtId="0" fontId="15" fillId="0" borderId="10" xfId="2" applyFont="1" applyFill="1" applyBorder="1" applyAlignment="1" applyProtection="1">
      <alignment horizontal="center" vertical="center"/>
    </xf>
    <xf numFmtId="0" fontId="16" fillId="0" borderId="10" xfId="2" applyFont="1" applyFill="1" applyBorder="1" applyAlignment="1" applyProtection="1">
      <alignment horizontal="center" vertical="center" wrapText="1"/>
    </xf>
    <xf numFmtId="0" fontId="16" fillId="0" borderId="10" xfId="2" quotePrefix="1" applyFont="1" applyFill="1" applyBorder="1" applyAlignment="1" applyProtection="1">
      <alignment horizontal="center" vertical="center" wrapText="1"/>
    </xf>
    <xf numFmtId="0" fontId="17" fillId="0" borderId="10" xfId="2" applyFont="1" applyFill="1" applyBorder="1" applyAlignment="1" applyProtection="1">
      <alignment horizontal="center" vertical="center" wrapText="1"/>
    </xf>
    <xf numFmtId="169" fontId="16" fillId="0" borderId="10" xfId="2" applyNumberFormat="1" applyFont="1" applyFill="1" applyBorder="1" applyAlignment="1" applyProtection="1">
      <alignment horizontal="center" vertical="center" wrapText="1"/>
    </xf>
    <xf numFmtId="0" fontId="15" fillId="0" borderId="10" xfId="2" applyFont="1" applyFill="1" applyBorder="1" applyAlignment="1" applyProtection="1">
      <alignment vertical="center" wrapText="1"/>
    </xf>
    <xf numFmtId="0" fontId="15" fillId="0" borderId="10" xfId="2" applyFont="1" applyFill="1" applyBorder="1" applyAlignment="1" applyProtection="1">
      <alignment horizontal="center" vertical="center" wrapText="1"/>
    </xf>
    <xf numFmtId="0" fontId="15" fillId="0" borderId="10" xfId="2" quotePrefix="1" applyFont="1" applyFill="1" applyBorder="1" applyAlignment="1" applyProtection="1">
      <alignment horizontal="center" vertical="center" wrapText="1"/>
    </xf>
    <xf numFmtId="0" fontId="18" fillId="0" borderId="10" xfId="2" applyFont="1" applyFill="1" applyBorder="1" applyAlignment="1" applyProtection="1">
      <alignment horizontal="center" vertical="center" wrapText="1"/>
    </xf>
    <xf numFmtId="169" fontId="15" fillId="0" borderId="10" xfId="2" applyNumberFormat="1" applyFont="1" applyFill="1" applyBorder="1" applyAlignment="1" applyProtection="1">
      <alignment horizontal="center" vertical="center" wrapText="1"/>
    </xf>
    <xf numFmtId="0" fontId="6" fillId="0" borderId="1" xfId="2" applyFont="1" applyFill="1" applyBorder="1" applyAlignment="1" applyProtection="1">
      <alignment vertical="center" wrapText="1"/>
    </xf>
    <xf numFmtId="0" fontId="6" fillId="0" borderId="1" xfId="2" applyFont="1" applyFill="1" applyBorder="1" applyAlignment="1" applyProtection="1">
      <alignment horizontal="center" vertical="center" wrapText="1"/>
    </xf>
    <xf numFmtId="165" fontId="6" fillId="0" borderId="1" xfId="3" applyNumberFormat="1" applyFont="1" applyFill="1" applyBorder="1" applyAlignment="1" applyProtection="1">
      <alignment horizontal="center" vertical="center" wrapText="1"/>
    </xf>
    <xf numFmtId="0" fontId="19" fillId="0" borderId="1" xfId="2" applyFont="1" applyFill="1" applyBorder="1" applyAlignment="1" applyProtection="1">
      <alignment horizontal="center" vertical="center" wrapText="1"/>
    </xf>
    <xf numFmtId="0" fontId="19" fillId="0" borderId="1" xfId="2" applyFont="1" applyFill="1" applyBorder="1" applyAlignment="1" applyProtection="1">
      <alignment vertical="center" wrapText="1"/>
    </xf>
    <xf numFmtId="0" fontId="20" fillId="0" borderId="1" xfId="2" applyFont="1" applyFill="1" applyBorder="1" applyAlignment="1" applyProtection="1">
      <alignment horizontal="center" vertical="center" wrapText="1"/>
    </xf>
    <xf numFmtId="171" fontId="19" fillId="0" borderId="1" xfId="6" applyNumberFormat="1" applyFont="1" applyFill="1" applyBorder="1" applyAlignment="1" applyProtection="1">
      <alignment horizontal="center" vertical="center" wrapText="1"/>
    </xf>
    <xf numFmtId="0" fontId="8" fillId="3" borderId="5" xfId="1" applyFont="1" applyFill="1" applyBorder="1" applyAlignment="1" applyProtection="1">
      <alignment horizontal="center" vertical="center" wrapText="1"/>
    </xf>
    <xf numFmtId="0" fontId="8" fillId="3" borderId="6" xfId="1" applyFont="1" applyFill="1" applyBorder="1" applyAlignment="1" applyProtection="1">
      <alignment horizontal="center" vertical="center" wrapText="1"/>
    </xf>
    <xf numFmtId="0" fontId="2" fillId="5" borderId="1" xfId="1" applyFont="1" applyFill="1" applyBorder="1" applyAlignment="1" applyProtection="1">
      <alignment horizontal="center" vertical="center" wrapText="1"/>
    </xf>
    <xf numFmtId="0" fontId="9" fillId="4" borderId="9" xfId="1" applyFont="1" applyFill="1" applyBorder="1" applyAlignment="1" applyProtection="1">
      <alignment horizontal="center" vertical="center" wrapText="1"/>
    </xf>
    <xf numFmtId="0" fontId="9" fillId="4" borderId="6" xfId="1" applyFont="1" applyFill="1" applyBorder="1" applyAlignment="1" applyProtection="1">
      <alignment horizontal="center" vertical="center" wrapText="1"/>
    </xf>
    <xf numFmtId="0" fontId="9" fillId="4" borderId="7" xfId="1" applyFont="1" applyFill="1" applyBorder="1" applyAlignment="1" applyProtection="1">
      <alignment horizontal="center" vertical="center" wrapText="1"/>
    </xf>
    <xf numFmtId="0" fontId="9" fillId="6" borderId="5" xfId="1" applyFont="1" applyFill="1" applyBorder="1" applyAlignment="1" applyProtection="1">
      <alignment horizontal="center" vertical="center" wrapText="1"/>
    </xf>
    <xf numFmtId="0" fontId="9" fillId="6" borderId="6" xfId="1" applyFont="1" applyFill="1" applyBorder="1" applyAlignment="1" applyProtection="1">
      <alignment horizontal="center" vertical="center" wrapText="1"/>
    </xf>
    <xf numFmtId="0" fontId="9" fillId="6" borderId="3" xfId="1" applyFont="1" applyFill="1" applyBorder="1" applyAlignment="1" applyProtection="1">
      <alignment horizontal="center" vertical="center" wrapText="1"/>
    </xf>
    <xf numFmtId="0" fontId="9" fillId="6" borderId="12" xfId="1" applyFont="1" applyFill="1" applyBorder="1" applyAlignment="1" applyProtection="1">
      <alignment horizontal="center" vertical="center" wrapText="1"/>
    </xf>
    <xf numFmtId="0" fontId="6" fillId="0" borderId="1" xfId="2" applyFont="1" applyFill="1" applyBorder="1" applyAlignment="1" applyProtection="1">
      <alignment horizontal="center" vertical="center"/>
    </xf>
    <xf numFmtId="49" fontId="6" fillId="0" borderId="1" xfId="2" applyNumberFormat="1" applyFont="1" applyFill="1" applyBorder="1" applyAlignment="1" applyProtection="1">
      <alignment horizontal="center" vertical="center" wrapText="1"/>
    </xf>
    <xf numFmtId="172" fontId="6" fillId="0" borderId="1" xfId="2" applyNumberFormat="1" applyFont="1" applyFill="1" applyBorder="1" applyAlignment="1" applyProtection="1">
      <alignment horizontal="center" vertical="center" wrapText="1"/>
    </xf>
    <xf numFmtId="49" fontId="6" fillId="0" borderId="1" xfId="2" quotePrefix="1" applyNumberFormat="1" applyFont="1" applyFill="1" applyBorder="1" applyAlignment="1" applyProtection="1">
      <alignment horizontal="center" vertical="center" wrapText="1"/>
    </xf>
    <xf numFmtId="0" fontId="21" fillId="7" borderId="14" xfId="1" applyFont="1" applyFill="1" applyBorder="1" applyAlignment="1" applyProtection="1">
      <alignment horizontal="center" vertical="center" wrapText="1"/>
    </xf>
    <xf numFmtId="0" fontId="6" fillId="0" borderId="1" xfId="5" applyFont="1" applyFill="1" applyBorder="1" applyAlignment="1" applyProtection="1">
      <alignment horizontal="left" vertical="center" wrapText="1"/>
    </xf>
    <xf numFmtId="0" fontId="1" fillId="0" borderId="17" xfId="1" applyFont="1" applyFill="1" applyBorder="1" applyAlignment="1" applyProtection="1">
      <alignment horizontal="center" vertical="center" wrapText="1"/>
    </xf>
    <xf numFmtId="0" fontId="1" fillId="0" borderId="18" xfId="1" applyFont="1" applyFill="1" applyBorder="1" applyAlignment="1" applyProtection="1">
      <alignment horizontal="center" vertical="center" wrapText="1"/>
    </xf>
    <xf numFmtId="0" fontId="1" fillId="0" borderId="0" xfId="1" applyFont="1" applyAlignment="1" applyProtection="1">
      <alignment horizontal="center" vertical="center"/>
    </xf>
    <xf numFmtId="0" fontId="13"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28" fillId="0" borderId="0" xfId="0" applyFont="1" applyAlignment="1">
      <alignment horizontal="center" vertical="center"/>
    </xf>
    <xf numFmtId="0" fontId="1" fillId="0" borderId="0" xfId="0" applyFont="1" applyAlignment="1">
      <alignment horizontal="center"/>
    </xf>
    <xf numFmtId="0" fontId="0" fillId="0" borderId="8" xfId="0" applyBorder="1"/>
    <xf numFmtId="0" fontId="0" fillId="0" borderId="23" xfId="0" applyBorder="1"/>
    <xf numFmtId="0" fontId="30" fillId="3" borderId="1" xfId="0" applyFont="1" applyFill="1" applyBorder="1" applyAlignment="1">
      <alignment horizontal="center" vertical="center" wrapText="1"/>
    </xf>
    <xf numFmtId="0" fontId="30" fillId="3" borderId="25" xfId="0" applyFont="1" applyFill="1" applyBorder="1" applyAlignment="1">
      <alignment horizontal="center" vertical="center" wrapText="1"/>
    </xf>
    <xf numFmtId="0" fontId="30" fillId="3" borderId="24" xfId="0" applyFont="1" applyFill="1" applyBorder="1" applyAlignment="1">
      <alignment horizontal="center" vertical="center" wrapText="1"/>
    </xf>
    <xf numFmtId="0" fontId="23" fillId="0" borderId="24"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0" borderId="19" xfId="0" applyFont="1" applyBorder="1" applyAlignment="1" applyProtection="1">
      <alignment horizontal="center" vertical="center" wrapText="1"/>
      <protection locked="0"/>
    </xf>
    <xf numFmtId="0" fontId="23" fillId="0" borderId="17" xfId="0" applyFont="1" applyBorder="1" applyAlignment="1" applyProtection="1">
      <alignment horizontal="center" vertical="center" wrapText="1"/>
      <protection locked="0"/>
    </xf>
    <xf numFmtId="0" fontId="24" fillId="0" borderId="0" xfId="0" applyFont="1" applyAlignment="1">
      <alignment vertical="center"/>
    </xf>
    <xf numFmtId="0" fontId="24" fillId="0" borderId="0" xfId="0" applyFont="1" applyAlignment="1">
      <alignment horizontal="center" vertical="center"/>
    </xf>
    <xf numFmtId="0" fontId="1" fillId="0" borderId="8" xfId="1" applyFont="1" applyBorder="1" applyAlignment="1" applyProtection="1">
      <alignment horizontal="center"/>
    </xf>
    <xf numFmtId="0" fontId="1" fillId="0" borderId="0" xfId="1" applyFont="1" applyAlignment="1" applyProtection="1">
      <alignment horizontal="center"/>
    </xf>
    <xf numFmtId="0" fontId="7" fillId="2" borderId="2" xfId="1" applyFont="1" applyFill="1" applyBorder="1" applyAlignment="1" applyProtection="1">
      <alignment horizontal="center" vertical="center" textRotation="90"/>
    </xf>
    <xf numFmtId="0" fontId="7" fillId="2" borderId="8" xfId="1" applyFont="1" applyFill="1" applyBorder="1" applyAlignment="1" applyProtection="1">
      <alignment horizontal="center" vertical="center" textRotation="90"/>
    </xf>
    <xf numFmtId="0" fontId="5" fillId="5" borderId="4" xfId="1" applyFont="1" applyFill="1" applyBorder="1" applyAlignment="1" applyProtection="1">
      <alignment horizontal="center" vertical="center" textRotation="255"/>
    </xf>
    <xf numFmtId="0" fontId="5" fillId="5" borderId="13" xfId="1" applyFont="1" applyFill="1" applyBorder="1" applyAlignment="1" applyProtection="1">
      <alignment horizontal="center" vertical="center" textRotation="255"/>
    </xf>
    <xf numFmtId="0" fontId="5" fillId="7" borderId="2" xfId="1" applyFont="1" applyFill="1" applyBorder="1" applyAlignment="1" applyProtection="1">
      <alignment horizontal="center" vertical="center" textRotation="255"/>
    </xf>
    <xf numFmtId="0" fontId="5" fillId="7" borderId="8" xfId="1" applyFont="1" applyFill="1" applyBorder="1" applyAlignment="1" applyProtection="1">
      <alignment horizontal="center" vertical="center" textRotation="255"/>
    </xf>
    <xf numFmtId="0" fontId="8" fillId="3" borderId="6" xfId="1" applyFont="1" applyFill="1" applyBorder="1" applyAlignment="1" applyProtection="1">
      <alignment horizontal="center" vertical="center" wrapText="1"/>
    </xf>
    <xf numFmtId="0" fontId="8" fillId="3" borderId="7" xfId="1" applyFont="1" applyFill="1" applyBorder="1" applyAlignment="1" applyProtection="1">
      <alignment horizontal="center" vertical="center" wrapText="1"/>
    </xf>
    <xf numFmtId="0" fontId="22" fillId="0" borderId="15" xfId="1" applyFont="1" applyFill="1" applyBorder="1" applyAlignment="1" applyProtection="1">
      <alignment horizontal="center" vertical="center" wrapText="1"/>
    </xf>
    <xf numFmtId="0" fontId="22" fillId="0" borderId="16" xfId="1" applyFont="1" applyFill="1" applyBorder="1" applyAlignment="1" applyProtection="1">
      <alignment horizontal="center" vertical="center" wrapText="1"/>
    </xf>
    <xf numFmtId="0" fontId="22" fillId="0" borderId="17" xfId="1" applyFont="1" applyFill="1" applyBorder="1" applyAlignment="1" applyProtection="1">
      <alignment horizontal="center" vertical="center" wrapText="1"/>
    </xf>
    <xf numFmtId="0" fontId="30" fillId="3" borderId="24"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27" fillId="8" borderId="1" xfId="0" applyFont="1" applyFill="1" applyBorder="1" applyAlignment="1">
      <alignment horizontal="center" vertical="center"/>
    </xf>
    <xf numFmtId="0" fontId="6" fillId="0" borderId="1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7" fillId="8" borderId="5" xfId="0" applyFont="1" applyFill="1" applyBorder="1" applyAlignment="1">
      <alignment horizontal="center" vertical="center"/>
    </xf>
    <xf numFmtId="0" fontId="27" fillId="8" borderId="6" xfId="0" applyFont="1" applyFill="1" applyBorder="1" applyAlignment="1">
      <alignment horizontal="center" vertical="center"/>
    </xf>
    <xf numFmtId="0" fontId="27" fillId="8" borderId="7" xfId="0" applyFont="1" applyFill="1" applyBorder="1" applyAlignment="1">
      <alignment horizontal="center" vertical="center"/>
    </xf>
    <xf numFmtId="0" fontId="29" fillId="8" borderId="20" xfId="0" applyFont="1" applyFill="1" applyBorder="1" applyAlignment="1">
      <alignment horizontal="center" vertical="center"/>
    </xf>
    <xf numFmtId="0" fontId="29" fillId="8" borderId="21" xfId="0" applyFont="1" applyFill="1" applyBorder="1" applyAlignment="1">
      <alignment horizontal="center" vertical="center"/>
    </xf>
    <xf numFmtId="0" fontId="29" fillId="8" borderId="22" xfId="0" applyFont="1" applyFill="1" applyBorder="1" applyAlignment="1">
      <alignment horizontal="center" vertical="center"/>
    </xf>
    <xf numFmtId="0" fontId="27" fillId="8" borderId="20" xfId="0" applyFont="1" applyFill="1" applyBorder="1" applyAlignment="1">
      <alignment horizontal="center" vertical="center"/>
    </xf>
    <xf numFmtId="0" fontId="27" fillId="8" borderId="21" xfId="0" applyFont="1" applyFill="1" applyBorder="1" applyAlignment="1">
      <alignment horizontal="center" vertical="center"/>
    </xf>
    <xf numFmtId="0" fontId="27" fillId="8" borderId="22" xfId="0" applyFont="1" applyFill="1" applyBorder="1" applyAlignment="1">
      <alignment horizontal="center" vertical="center"/>
    </xf>
    <xf numFmtId="0" fontId="1" fillId="0" borderId="26" xfId="1" applyFont="1" applyFill="1" applyBorder="1" applyAlignment="1" applyProtection="1">
      <alignment horizontal="center" vertical="center" wrapText="1"/>
    </xf>
  </cellXfs>
  <cellStyles count="7">
    <cellStyle name="Migliaia 2" xfId="3" xr:uid="{F7587F62-2D71-49D8-9ED0-3236D0E561A6}"/>
    <cellStyle name="Migliaia 2 2" xfId="6" xr:uid="{8047A728-9C19-4B4E-923F-A660FBFC9479}"/>
    <cellStyle name="Normale" xfId="0" builtinId="0"/>
    <cellStyle name="Normale 2" xfId="2" xr:uid="{B653D4CF-B186-4F92-B6D5-4A71D67FC245}"/>
    <cellStyle name="Normale 3" xfId="5" xr:uid="{3A4D6D0C-BF32-447F-8832-762E7B94C464}"/>
    <cellStyle name="Normale 8" xfId="1" xr:uid="{B6D8C79B-ED33-4E3E-9821-57372AB081E8}"/>
    <cellStyle name="Valuta 2 2" xfId="4" xr:uid="{54DB6582-6479-4641-9A86-B3B4467596D6}"/>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3BEC7-EA5A-4B6E-AD51-FCD9C9E551F4}">
  <dimension ref="A1:AF88"/>
  <sheetViews>
    <sheetView showGridLines="0" topLeftCell="B1" workbookViewId="0">
      <selection activeCell="O88" sqref="O88"/>
    </sheetView>
  </sheetViews>
  <sheetFormatPr defaultColWidth="9.42578125" defaultRowHeight="15"/>
  <cols>
    <col min="1" max="1" width="9.42578125" style="7"/>
    <col min="2" max="2" width="9.5703125" style="7" bestFit="1" customWidth="1"/>
    <col min="3" max="3" width="9.42578125" style="7"/>
    <col min="4" max="4" width="9.5703125" style="7" bestFit="1" customWidth="1"/>
    <col min="5" max="5" width="9.42578125" style="7"/>
    <col min="6" max="6" width="15.5703125" style="7" bestFit="1" customWidth="1"/>
    <col min="7" max="7" width="9.42578125" style="7"/>
    <col min="8" max="8" width="15.5703125" style="7" bestFit="1" customWidth="1"/>
    <col min="9" max="12" width="9.42578125" style="7"/>
    <col min="13" max="13" width="30.5703125" style="70" bestFit="1" customWidth="1"/>
    <col min="14" max="14" width="16.140625" style="7" customWidth="1"/>
    <col min="15" max="15" width="13.42578125" style="7" customWidth="1"/>
    <col min="16" max="16" width="34" style="7" customWidth="1"/>
    <col min="17" max="17" width="11.42578125" style="7" bestFit="1" customWidth="1"/>
    <col min="18" max="18" width="9.42578125" style="7"/>
    <col min="19" max="19" width="12.85546875" style="7" bestFit="1" customWidth="1"/>
    <col min="20" max="20" width="28.7109375" style="7" customWidth="1"/>
    <col min="21" max="23" width="24.7109375" style="7" bestFit="1" customWidth="1"/>
    <col min="24" max="24" width="24.85546875" style="7" bestFit="1" customWidth="1"/>
    <col min="25" max="25" width="26.7109375" style="7" bestFit="1" customWidth="1"/>
    <col min="26" max="26" width="24.85546875" style="7" bestFit="1" customWidth="1"/>
    <col min="27" max="27" width="19.85546875" style="7" bestFit="1" customWidth="1"/>
    <col min="28" max="28" width="22.28515625" style="7" bestFit="1" customWidth="1"/>
    <col min="29" max="29" width="14" style="7" customWidth="1"/>
    <col min="30" max="32" width="9.42578125" style="7"/>
    <col min="33" max="33" width="12.85546875" style="7" bestFit="1" customWidth="1"/>
    <col min="34" max="16384" width="9.42578125" style="7"/>
  </cols>
  <sheetData>
    <row r="1" spans="1:29" ht="15.75" thickBot="1">
      <c r="B1" s="86" t="s">
        <v>2</v>
      </c>
      <c r="C1" s="87"/>
      <c r="D1" s="87"/>
      <c r="E1" s="87"/>
      <c r="F1" s="87"/>
      <c r="G1" s="87"/>
      <c r="H1" s="87"/>
      <c r="I1" s="87"/>
      <c r="J1" s="87"/>
      <c r="K1" s="87"/>
      <c r="L1" s="87"/>
      <c r="M1" s="87"/>
    </row>
    <row r="2" spans="1:29" ht="60">
      <c r="A2" s="88" t="s">
        <v>3</v>
      </c>
      <c r="B2" s="8" t="s">
        <v>4</v>
      </c>
      <c r="C2" s="9" t="s">
        <v>5</v>
      </c>
      <c r="D2" s="9" t="s">
        <v>6</v>
      </c>
      <c r="E2" s="9" t="s">
        <v>7</v>
      </c>
      <c r="F2" s="9" t="s">
        <v>8</v>
      </c>
      <c r="G2" s="9" t="s">
        <v>9</v>
      </c>
      <c r="H2" s="9" t="s">
        <v>10</v>
      </c>
      <c r="I2" s="9" t="s">
        <v>11</v>
      </c>
      <c r="J2" s="9" t="s">
        <v>12</v>
      </c>
      <c r="K2" s="9" t="s">
        <v>13</v>
      </c>
      <c r="L2" s="9" t="s">
        <v>14</v>
      </c>
      <c r="M2" s="10" t="s">
        <v>15</v>
      </c>
      <c r="N2" s="11" t="s">
        <v>16</v>
      </c>
      <c r="O2" s="12" t="s">
        <v>17</v>
      </c>
      <c r="P2" s="12" t="s">
        <v>18</v>
      </c>
      <c r="Q2" s="12" t="s">
        <v>19</v>
      </c>
      <c r="R2" s="12" t="s">
        <v>20</v>
      </c>
      <c r="S2" s="12" t="s">
        <v>21</v>
      </c>
      <c r="T2" s="13" t="s">
        <v>22</v>
      </c>
    </row>
    <row r="3" spans="1:29" ht="76.5">
      <c r="A3" s="89"/>
      <c r="B3" s="14">
        <v>160</v>
      </c>
      <c r="C3" s="14" t="s">
        <v>23</v>
      </c>
      <c r="D3" s="14">
        <v>114</v>
      </c>
      <c r="E3" s="15" t="s">
        <v>24</v>
      </c>
      <c r="F3" s="15">
        <v>160158</v>
      </c>
      <c r="G3" s="15" t="s">
        <v>25</v>
      </c>
      <c r="H3" s="15" t="s">
        <v>26</v>
      </c>
      <c r="I3" s="15" t="s">
        <v>27</v>
      </c>
      <c r="J3" s="15" t="s">
        <v>28</v>
      </c>
      <c r="K3" s="15" t="s">
        <v>29</v>
      </c>
      <c r="L3" s="15" t="s">
        <v>30</v>
      </c>
      <c r="M3" s="16" t="s">
        <v>31</v>
      </c>
      <c r="N3" s="17" t="s">
        <v>32</v>
      </c>
      <c r="O3" s="14">
        <v>4</v>
      </c>
      <c r="P3" s="14">
        <v>0</v>
      </c>
      <c r="Q3" s="17" t="s">
        <v>33</v>
      </c>
      <c r="R3" s="18" t="s">
        <v>1</v>
      </c>
      <c r="S3" s="19">
        <v>160</v>
      </c>
      <c r="T3" s="15" t="s">
        <v>34</v>
      </c>
      <c r="AC3" s="20"/>
    </row>
    <row r="4" spans="1:29" ht="63.75">
      <c r="A4" s="89"/>
      <c r="B4" s="14">
        <v>160</v>
      </c>
      <c r="C4" s="14" t="s">
        <v>23</v>
      </c>
      <c r="D4" s="14">
        <v>114</v>
      </c>
      <c r="E4" s="15" t="s">
        <v>24</v>
      </c>
      <c r="F4" s="15">
        <v>160158</v>
      </c>
      <c r="G4" s="15" t="s">
        <v>25</v>
      </c>
      <c r="H4" s="15" t="s">
        <v>35</v>
      </c>
      <c r="I4" s="15" t="s">
        <v>36</v>
      </c>
      <c r="J4" s="15" t="s">
        <v>37</v>
      </c>
      <c r="K4" s="15" t="s">
        <v>29</v>
      </c>
      <c r="L4" s="15" t="s">
        <v>30</v>
      </c>
      <c r="M4" s="16" t="s">
        <v>38</v>
      </c>
      <c r="N4" s="21" t="s">
        <v>32</v>
      </c>
      <c r="O4" s="14">
        <v>8</v>
      </c>
      <c r="P4" s="14">
        <v>0</v>
      </c>
      <c r="Q4" s="17" t="s">
        <v>33</v>
      </c>
      <c r="R4" s="18" t="s">
        <v>1</v>
      </c>
      <c r="S4" s="19">
        <v>320</v>
      </c>
      <c r="T4" s="15" t="s">
        <v>39</v>
      </c>
      <c r="AC4" s="20"/>
    </row>
    <row r="5" spans="1:29" ht="51">
      <c r="A5" s="89"/>
      <c r="B5" s="14">
        <v>160</v>
      </c>
      <c r="C5" s="14" t="s">
        <v>23</v>
      </c>
      <c r="D5" s="14">
        <v>114</v>
      </c>
      <c r="E5" s="15" t="s">
        <v>24</v>
      </c>
      <c r="F5" s="15">
        <v>160160</v>
      </c>
      <c r="G5" s="15" t="s">
        <v>40</v>
      </c>
      <c r="H5" s="15" t="s">
        <v>41</v>
      </c>
      <c r="I5" s="15" t="s">
        <v>41</v>
      </c>
      <c r="J5" s="15" t="s">
        <v>42</v>
      </c>
      <c r="K5" s="15" t="s">
        <v>29</v>
      </c>
      <c r="L5" s="15" t="s">
        <v>30</v>
      </c>
      <c r="M5" s="16" t="s">
        <v>43</v>
      </c>
      <c r="N5" s="21" t="s">
        <v>32</v>
      </c>
      <c r="O5" s="14">
        <v>4</v>
      </c>
      <c r="P5" s="14">
        <v>0</v>
      </c>
      <c r="Q5" s="17" t="s">
        <v>33</v>
      </c>
      <c r="R5" s="18" t="s">
        <v>1</v>
      </c>
      <c r="S5" s="19">
        <v>160</v>
      </c>
      <c r="T5" s="15" t="s">
        <v>44</v>
      </c>
      <c r="AC5" s="20"/>
    </row>
    <row r="6" spans="1:29" ht="51">
      <c r="A6" s="89"/>
      <c r="B6" s="14">
        <v>160</v>
      </c>
      <c r="C6" s="14" t="s">
        <v>23</v>
      </c>
      <c r="D6" s="14">
        <v>114</v>
      </c>
      <c r="E6" s="15" t="s">
        <v>24</v>
      </c>
      <c r="F6" s="15">
        <v>160157</v>
      </c>
      <c r="G6" s="15" t="s">
        <v>45</v>
      </c>
      <c r="H6" s="15" t="s">
        <v>41</v>
      </c>
      <c r="I6" s="15" t="s">
        <v>41</v>
      </c>
      <c r="J6" s="15" t="s">
        <v>46</v>
      </c>
      <c r="K6" s="15" t="s">
        <v>29</v>
      </c>
      <c r="L6" s="15" t="s">
        <v>47</v>
      </c>
      <c r="M6" s="16" t="s">
        <v>48</v>
      </c>
      <c r="N6" s="21" t="s">
        <v>32</v>
      </c>
      <c r="O6" s="14">
        <v>3</v>
      </c>
      <c r="P6" s="14">
        <v>0</v>
      </c>
      <c r="Q6" s="17" t="s">
        <v>33</v>
      </c>
      <c r="R6" s="18" t="s">
        <v>1</v>
      </c>
      <c r="S6" s="19">
        <v>120</v>
      </c>
      <c r="T6" s="15" t="s">
        <v>49</v>
      </c>
      <c r="AC6" s="20"/>
    </row>
    <row r="7" spans="1:29" ht="51">
      <c r="A7" s="89"/>
      <c r="B7" s="14">
        <v>160</v>
      </c>
      <c r="C7" s="14" t="s">
        <v>23</v>
      </c>
      <c r="D7" s="14">
        <v>113</v>
      </c>
      <c r="E7" s="15" t="s">
        <v>50</v>
      </c>
      <c r="F7" s="15">
        <v>160178</v>
      </c>
      <c r="G7" s="15" t="s">
        <v>51</v>
      </c>
      <c r="H7" s="15" t="s">
        <v>41</v>
      </c>
      <c r="I7" s="15" t="s">
        <v>41</v>
      </c>
      <c r="J7" s="15" t="s">
        <v>52</v>
      </c>
      <c r="K7" s="15" t="s">
        <v>53</v>
      </c>
      <c r="L7" s="15" t="s">
        <v>30</v>
      </c>
      <c r="M7" s="16" t="s">
        <v>54</v>
      </c>
      <c r="N7" s="17" t="s">
        <v>32</v>
      </c>
      <c r="O7" s="14">
        <v>12</v>
      </c>
      <c r="P7" s="14"/>
      <c r="Q7" s="17" t="s">
        <v>55</v>
      </c>
      <c r="R7" s="18" t="s">
        <v>0</v>
      </c>
      <c r="S7" s="19">
        <v>1500</v>
      </c>
      <c r="T7" s="15" t="s">
        <v>56</v>
      </c>
      <c r="AC7" s="20"/>
    </row>
    <row r="8" spans="1:29" ht="38.25">
      <c r="A8" s="89"/>
      <c r="B8" s="14">
        <v>160</v>
      </c>
      <c r="C8" s="14" t="s">
        <v>23</v>
      </c>
      <c r="D8" s="14">
        <v>113</v>
      </c>
      <c r="E8" s="15" t="s">
        <v>50</v>
      </c>
      <c r="F8" s="15">
        <v>160178</v>
      </c>
      <c r="G8" s="15" t="s">
        <v>51</v>
      </c>
      <c r="H8" s="15" t="s">
        <v>41</v>
      </c>
      <c r="I8" s="15" t="s">
        <v>41</v>
      </c>
      <c r="J8" s="15" t="s">
        <v>52</v>
      </c>
      <c r="K8" s="15" t="s">
        <v>53</v>
      </c>
      <c r="L8" s="15" t="s">
        <v>30</v>
      </c>
      <c r="M8" s="16" t="s">
        <v>57</v>
      </c>
      <c r="N8" s="17" t="s">
        <v>32</v>
      </c>
      <c r="O8" s="14"/>
      <c r="P8" s="14">
        <v>20</v>
      </c>
      <c r="Q8" s="17" t="s">
        <v>55</v>
      </c>
      <c r="R8" s="18" t="s">
        <v>0</v>
      </c>
      <c r="S8" s="19">
        <v>1500</v>
      </c>
      <c r="T8" s="15" t="s">
        <v>58</v>
      </c>
      <c r="AC8" s="20"/>
    </row>
    <row r="9" spans="1:29" ht="63.75">
      <c r="A9" s="89"/>
      <c r="B9" s="14">
        <v>160</v>
      </c>
      <c r="C9" s="14" t="s">
        <v>23</v>
      </c>
      <c r="D9" s="14">
        <v>113</v>
      </c>
      <c r="E9" s="15" t="s">
        <v>50</v>
      </c>
      <c r="F9" s="15">
        <v>160177</v>
      </c>
      <c r="G9" s="15" t="s">
        <v>59</v>
      </c>
      <c r="H9" s="15" t="s">
        <v>41</v>
      </c>
      <c r="I9" s="15" t="s">
        <v>41</v>
      </c>
      <c r="J9" s="15" t="s">
        <v>60</v>
      </c>
      <c r="K9" s="15" t="s">
        <v>53</v>
      </c>
      <c r="L9" s="15" t="s">
        <v>47</v>
      </c>
      <c r="M9" s="16" t="s">
        <v>61</v>
      </c>
      <c r="N9" s="17" t="s">
        <v>62</v>
      </c>
      <c r="O9" s="14">
        <v>22</v>
      </c>
      <c r="P9" s="14"/>
      <c r="Q9" s="17" t="s">
        <v>63</v>
      </c>
      <c r="R9" s="18" t="s">
        <v>1</v>
      </c>
      <c r="S9" s="19">
        <v>900</v>
      </c>
      <c r="T9" s="15" t="s">
        <v>64</v>
      </c>
      <c r="AC9" s="20"/>
    </row>
    <row r="10" spans="1:29" ht="63.75">
      <c r="A10" s="89"/>
      <c r="B10" s="14">
        <v>160</v>
      </c>
      <c r="C10" s="14" t="s">
        <v>23</v>
      </c>
      <c r="D10" s="14">
        <v>113</v>
      </c>
      <c r="E10" s="15" t="s">
        <v>50</v>
      </c>
      <c r="F10" s="15">
        <v>160174</v>
      </c>
      <c r="G10" s="15" t="s">
        <v>65</v>
      </c>
      <c r="H10" s="15">
        <v>1</v>
      </c>
      <c r="I10" s="15" t="s">
        <v>66</v>
      </c>
      <c r="J10" s="15" t="s">
        <v>67</v>
      </c>
      <c r="K10" s="15" t="s">
        <v>53</v>
      </c>
      <c r="L10" s="15" t="s">
        <v>47</v>
      </c>
      <c r="M10" s="16" t="s">
        <v>68</v>
      </c>
      <c r="N10" s="17" t="s">
        <v>32</v>
      </c>
      <c r="O10" s="14">
        <v>6</v>
      </c>
      <c r="P10" s="14"/>
      <c r="Q10" s="17" t="s">
        <v>63</v>
      </c>
      <c r="R10" s="18" t="s">
        <v>1</v>
      </c>
      <c r="S10" s="19">
        <v>240</v>
      </c>
      <c r="T10" s="15" t="s">
        <v>69</v>
      </c>
      <c r="AC10" s="20"/>
    </row>
    <row r="11" spans="1:29" ht="51">
      <c r="A11" s="89"/>
      <c r="B11" s="14">
        <v>160</v>
      </c>
      <c r="C11" s="14" t="s">
        <v>23</v>
      </c>
      <c r="D11" s="14">
        <v>113</v>
      </c>
      <c r="E11" s="15" t="s">
        <v>50</v>
      </c>
      <c r="F11" s="15">
        <v>160178</v>
      </c>
      <c r="G11" s="15" t="s">
        <v>51</v>
      </c>
      <c r="H11" s="15" t="s">
        <v>41</v>
      </c>
      <c r="I11" s="15" t="s">
        <v>41</v>
      </c>
      <c r="J11" s="15" t="s">
        <v>52</v>
      </c>
      <c r="K11" s="15" t="s">
        <v>53</v>
      </c>
      <c r="L11" s="15" t="s">
        <v>30</v>
      </c>
      <c r="M11" s="16" t="s">
        <v>70</v>
      </c>
      <c r="N11" s="17" t="s">
        <v>32</v>
      </c>
      <c r="O11" s="14">
        <v>8</v>
      </c>
      <c r="P11" s="14"/>
      <c r="Q11" s="17" t="s">
        <v>63</v>
      </c>
      <c r="R11" s="18" t="s">
        <v>1</v>
      </c>
      <c r="S11" s="19">
        <v>250</v>
      </c>
      <c r="T11" s="15" t="s">
        <v>71</v>
      </c>
      <c r="AC11" s="20"/>
    </row>
    <row r="12" spans="1:29" ht="51">
      <c r="A12" s="89"/>
      <c r="B12" s="14">
        <v>160</v>
      </c>
      <c r="C12" s="14" t="s">
        <v>23</v>
      </c>
      <c r="D12" s="14">
        <v>113</v>
      </c>
      <c r="E12" s="15" t="s">
        <v>50</v>
      </c>
      <c r="F12" s="15">
        <v>160178</v>
      </c>
      <c r="G12" s="15" t="s">
        <v>51</v>
      </c>
      <c r="H12" s="15" t="s">
        <v>41</v>
      </c>
      <c r="I12" s="15" t="s">
        <v>41</v>
      </c>
      <c r="J12" s="15" t="s">
        <v>52</v>
      </c>
      <c r="K12" s="15" t="s">
        <v>53</v>
      </c>
      <c r="L12" s="15" t="s">
        <v>30</v>
      </c>
      <c r="M12" s="16" t="s">
        <v>72</v>
      </c>
      <c r="N12" s="17" t="s">
        <v>32</v>
      </c>
      <c r="O12" s="14"/>
      <c r="P12" s="14">
        <v>10</v>
      </c>
      <c r="Q12" s="17" t="s">
        <v>63</v>
      </c>
      <c r="R12" s="18" t="s">
        <v>0</v>
      </c>
      <c r="S12" s="19">
        <v>900</v>
      </c>
      <c r="T12" s="15" t="s">
        <v>73</v>
      </c>
      <c r="AC12" s="20"/>
    </row>
    <row r="13" spans="1:29" ht="51">
      <c r="A13" s="89"/>
      <c r="B13" s="14">
        <v>160</v>
      </c>
      <c r="C13" s="14" t="s">
        <v>23</v>
      </c>
      <c r="D13" s="14">
        <v>113</v>
      </c>
      <c r="E13" s="15" t="s">
        <v>50</v>
      </c>
      <c r="F13" s="15">
        <v>160178</v>
      </c>
      <c r="G13" s="15" t="s">
        <v>51</v>
      </c>
      <c r="H13" s="15" t="s">
        <v>41</v>
      </c>
      <c r="I13" s="15" t="s">
        <v>41</v>
      </c>
      <c r="J13" s="15" t="s">
        <v>52</v>
      </c>
      <c r="K13" s="15" t="s">
        <v>53</v>
      </c>
      <c r="L13" s="15" t="s">
        <v>30</v>
      </c>
      <c r="M13" s="16" t="s">
        <v>74</v>
      </c>
      <c r="N13" s="17" t="s">
        <v>32</v>
      </c>
      <c r="O13" s="14"/>
      <c r="P13" s="14">
        <v>7</v>
      </c>
      <c r="Q13" s="17" t="s">
        <v>63</v>
      </c>
      <c r="R13" s="18" t="s">
        <v>0</v>
      </c>
      <c r="S13" s="19">
        <v>700</v>
      </c>
      <c r="T13" s="15" t="s">
        <v>75</v>
      </c>
      <c r="AC13" s="20"/>
    </row>
    <row r="14" spans="1:29" ht="51">
      <c r="A14" s="89"/>
      <c r="B14" s="14">
        <v>160</v>
      </c>
      <c r="C14" s="14" t="s">
        <v>23</v>
      </c>
      <c r="D14" s="14">
        <v>113</v>
      </c>
      <c r="E14" s="15" t="s">
        <v>50</v>
      </c>
      <c r="F14" s="15">
        <v>160178</v>
      </c>
      <c r="G14" s="15" t="s">
        <v>51</v>
      </c>
      <c r="H14" s="15" t="s">
        <v>41</v>
      </c>
      <c r="I14" s="15" t="s">
        <v>41</v>
      </c>
      <c r="J14" s="15" t="s">
        <v>52</v>
      </c>
      <c r="K14" s="15" t="s">
        <v>53</v>
      </c>
      <c r="L14" s="15" t="s">
        <v>30</v>
      </c>
      <c r="M14" s="16" t="s">
        <v>76</v>
      </c>
      <c r="N14" s="17" t="s">
        <v>32</v>
      </c>
      <c r="O14" s="14"/>
      <c r="P14" s="14">
        <v>10</v>
      </c>
      <c r="Q14" s="17" t="s">
        <v>63</v>
      </c>
      <c r="R14" s="18" t="s">
        <v>0</v>
      </c>
      <c r="S14" s="19">
        <v>600</v>
      </c>
      <c r="T14" s="15" t="s">
        <v>77</v>
      </c>
      <c r="AC14" s="20"/>
    </row>
    <row r="15" spans="1:29" ht="63.75">
      <c r="A15" s="89"/>
      <c r="B15" s="14">
        <v>160</v>
      </c>
      <c r="C15" s="15" t="s">
        <v>78</v>
      </c>
      <c r="D15" s="15">
        <v>115</v>
      </c>
      <c r="E15" s="15" t="s">
        <v>79</v>
      </c>
      <c r="F15" s="15">
        <v>160163</v>
      </c>
      <c r="G15" s="15" t="s">
        <v>80</v>
      </c>
      <c r="H15" s="15" t="s">
        <v>41</v>
      </c>
      <c r="I15" s="15" t="s">
        <v>41</v>
      </c>
      <c r="J15" s="15" t="s">
        <v>81</v>
      </c>
      <c r="K15" s="15" t="s">
        <v>82</v>
      </c>
      <c r="L15" s="15" t="s">
        <v>47</v>
      </c>
      <c r="M15" s="16" t="s">
        <v>83</v>
      </c>
      <c r="N15" s="17" t="s">
        <v>32</v>
      </c>
      <c r="O15" s="14">
        <v>4</v>
      </c>
      <c r="P15" s="14"/>
      <c r="Q15" s="17" t="s">
        <v>63</v>
      </c>
      <c r="R15" s="18" t="s">
        <v>1</v>
      </c>
      <c r="S15" s="22">
        <v>70</v>
      </c>
      <c r="T15" s="15" t="s">
        <v>84</v>
      </c>
      <c r="AC15" s="20"/>
    </row>
    <row r="16" spans="1:29" ht="63.75">
      <c r="A16" s="89"/>
      <c r="B16" s="14">
        <v>160</v>
      </c>
      <c r="C16" s="15" t="s">
        <v>78</v>
      </c>
      <c r="D16" s="15">
        <v>115</v>
      </c>
      <c r="E16" s="15" t="s">
        <v>79</v>
      </c>
      <c r="F16" s="15">
        <v>160047</v>
      </c>
      <c r="G16" s="15" t="s">
        <v>85</v>
      </c>
      <c r="H16" s="15" t="s">
        <v>41</v>
      </c>
      <c r="I16" s="15" t="s">
        <v>41</v>
      </c>
      <c r="J16" s="15" t="s">
        <v>86</v>
      </c>
      <c r="K16" s="15" t="s">
        <v>82</v>
      </c>
      <c r="L16" s="15" t="s">
        <v>47</v>
      </c>
      <c r="M16" s="16" t="s">
        <v>87</v>
      </c>
      <c r="N16" s="17" t="s">
        <v>32</v>
      </c>
      <c r="O16" s="14">
        <v>4</v>
      </c>
      <c r="P16" s="14"/>
      <c r="Q16" s="17" t="s">
        <v>63</v>
      </c>
      <c r="R16" s="18" t="s">
        <v>1</v>
      </c>
      <c r="S16" s="22">
        <v>84</v>
      </c>
      <c r="T16" s="15" t="s">
        <v>88</v>
      </c>
      <c r="AC16" s="20"/>
    </row>
    <row r="17" spans="1:29" ht="76.5">
      <c r="A17" s="89"/>
      <c r="B17" s="14">
        <v>160</v>
      </c>
      <c r="C17" s="23" t="s">
        <v>23</v>
      </c>
      <c r="D17" s="23">
        <v>910</v>
      </c>
      <c r="E17" s="24" t="s">
        <v>89</v>
      </c>
      <c r="F17" s="23">
        <v>160910</v>
      </c>
      <c r="G17" s="24" t="s">
        <v>89</v>
      </c>
      <c r="H17" s="25" t="s">
        <v>90</v>
      </c>
      <c r="I17" s="24" t="s">
        <v>91</v>
      </c>
      <c r="J17" s="23" t="s">
        <v>92</v>
      </c>
      <c r="K17" s="23" t="s">
        <v>82</v>
      </c>
      <c r="L17" s="23" t="s">
        <v>93</v>
      </c>
      <c r="M17" s="16" t="s">
        <v>94</v>
      </c>
      <c r="N17" s="17" t="s">
        <v>32</v>
      </c>
      <c r="O17" s="14"/>
      <c r="P17" s="14">
        <v>15</v>
      </c>
      <c r="Q17" s="17" t="s">
        <v>63</v>
      </c>
      <c r="R17" s="18" t="s">
        <v>0</v>
      </c>
      <c r="S17" s="22">
        <v>750</v>
      </c>
      <c r="T17" s="15" t="s">
        <v>95</v>
      </c>
      <c r="AC17" s="20"/>
    </row>
    <row r="18" spans="1:29" ht="51">
      <c r="A18" s="89"/>
      <c r="B18" s="14">
        <v>160</v>
      </c>
      <c r="C18" s="23" t="s">
        <v>23</v>
      </c>
      <c r="D18" s="23">
        <v>910</v>
      </c>
      <c r="E18" s="24" t="s">
        <v>89</v>
      </c>
      <c r="F18" s="23">
        <v>160910</v>
      </c>
      <c r="G18" s="24" t="s">
        <v>89</v>
      </c>
      <c r="H18" s="25" t="s">
        <v>90</v>
      </c>
      <c r="I18" s="24" t="s">
        <v>91</v>
      </c>
      <c r="J18" s="23" t="s">
        <v>92</v>
      </c>
      <c r="K18" s="23" t="s">
        <v>82</v>
      </c>
      <c r="L18" s="23" t="s">
        <v>93</v>
      </c>
      <c r="M18" s="16" t="s">
        <v>96</v>
      </c>
      <c r="N18" s="17" t="s">
        <v>32</v>
      </c>
      <c r="O18" s="14">
        <v>12</v>
      </c>
      <c r="P18" s="14"/>
      <c r="Q18" s="17" t="s">
        <v>63</v>
      </c>
      <c r="R18" s="18" t="s">
        <v>1</v>
      </c>
      <c r="S18" s="22">
        <v>600</v>
      </c>
      <c r="T18" s="15" t="s">
        <v>97</v>
      </c>
      <c r="AC18" s="20"/>
    </row>
    <row r="19" spans="1:29" ht="51">
      <c r="A19" s="89"/>
      <c r="B19" s="14">
        <v>160</v>
      </c>
      <c r="C19" s="23" t="s">
        <v>23</v>
      </c>
      <c r="D19" s="23">
        <v>910</v>
      </c>
      <c r="E19" s="24" t="s">
        <v>89</v>
      </c>
      <c r="F19" s="23">
        <v>160910</v>
      </c>
      <c r="G19" s="24" t="s">
        <v>89</v>
      </c>
      <c r="H19" s="25" t="s">
        <v>90</v>
      </c>
      <c r="I19" s="24" t="s">
        <v>91</v>
      </c>
      <c r="J19" s="23" t="s">
        <v>92</v>
      </c>
      <c r="K19" s="23" t="s">
        <v>82</v>
      </c>
      <c r="L19" s="23" t="s">
        <v>93</v>
      </c>
      <c r="M19" s="16" t="s">
        <v>98</v>
      </c>
      <c r="N19" s="17" t="s">
        <v>32</v>
      </c>
      <c r="O19" s="14"/>
      <c r="P19" s="14">
        <v>12</v>
      </c>
      <c r="Q19" s="17" t="s">
        <v>33</v>
      </c>
      <c r="R19" s="18" t="s">
        <v>0</v>
      </c>
      <c r="S19" s="22">
        <v>906</v>
      </c>
      <c r="T19" s="15" t="s">
        <v>99</v>
      </c>
      <c r="AC19" s="20"/>
    </row>
    <row r="20" spans="1:29" ht="51">
      <c r="A20" s="89"/>
      <c r="B20" s="14">
        <v>160</v>
      </c>
      <c r="C20" s="23" t="s">
        <v>23</v>
      </c>
      <c r="D20" s="23">
        <v>910</v>
      </c>
      <c r="E20" s="24" t="s">
        <v>89</v>
      </c>
      <c r="F20" s="23">
        <v>160910</v>
      </c>
      <c r="G20" s="24" t="s">
        <v>89</v>
      </c>
      <c r="H20" s="25" t="s">
        <v>90</v>
      </c>
      <c r="I20" s="24" t="s">
        <v>91</v>
      </c>
      <c r="J20" s="23" t="s">
        <v>92</v>
      </c>
      <c r="K20" s="23" t="s">
        <v>82</v>
      </c>
      <c r="L20" s="23" t="s">
        <v>93</v>
      </c>
      <c r="M20" s="16" t="s">
        <v>100</v>
      </c>
      <c r="N20" s="17" t="s">
        <v>32</v>
      </c>
      <c r="O20" s="14">
        <v>17</v>
      </c>
      <c r="P20" s="14"/>
      <c r="Q20" s="17" t="s">
        <v>33</v>
      </c>
      <c r="R20" s="18" t="s">
        <v>0</v>
      </c>
      <c r="S20" s="22">
        <v>1028</v>
      </c>
      <c r="T20" s="15" t="s">
        <v>101</v>
      </c>
      <c r="AC20" s="20"/>
    </row>
    <row r="21" spans="1:29" ht="51">
      <c r="A21" s="89"/>
      <c r="B21" s="14">
        <v>160</v>
      </c>
      <c r="C21" s="23" t="s">
        <v>23</v>
      </c>
      <c r="D21" s="23">
        <v>910</v>
      </c>
      <c r="E21" s="24" t="s">
        <v>89</v>
      </c>
      <c r="F21" s="23">
        <v>160910</v>
      </c>
      <c r="G21" s="24" t="s">
        <v>89</v>
      </c>
      <c r="H21" s="25" t="s">
        <v>90</v>
      </c>
      <c r="I21" s="24" t="s">
        <v>91</v>
      </c>
      <c r="J21" s="23" t="s">
        <v>92</v>
      </c>
      <c r="K21" s="23" t="s">
        <v>82</v>
      </c>
      <c r="L21" s="23" t="s">
        <v>93</v>
      </c>
      <c r="M21" s="16" t="s">
        <v>102</v>
      </c>
      <c r="N21" s="17" t="s">
        <v>32</v>
      </c>
      <c r="O21" s="14"/>
      <c r="P21" s="14">
        <v>6</v>
      </c>
      <c r="Q21" s="17" t="s">
        <v>33</v>
      </c>
      <c r="R21" s="18" t="s">
        <v>0</v>
      </c>
      <c r="S21" s="26">
        <v>1529</v>
      </c>
      <c r="T21" s="15" t="s">
        <v>103</v>
      </c>
      <c r="AC21" s="20"/>
    </row>
    <row r="22" spans="1:29" ht="51">
      <c r="A22" s="89"/>
      <c r="B22" s="14">
        <v>160</v>
      </c>
      <c r="C22" s="23" t="s">
        <v>23</v>
      </c>
      <c r="D22" s="23">
        <v>901</v>
      </c>
      <c r="E22" s="24" t="s">
        <v>104</v>
      </c>
      <c r="F22" s="23">
        <v>160901</v>
      </c>
      <c r="G22" s="24" t="s">
        <v>105</v>
      </c>
      <c r="H22" s="27" t="s">
        <v>41</v>
      </c>
      <c r="I22" s="27" t="s">
        <v>41</v>
      </c>
      <c r="J22" s="23" t="s">
        <v>106</v>
      </c>
      <c r="K22" s="23" t="s">
        <v>29</v>
      </c>
      <c r="L22" s="23"/>
      <c r="M22" s="16" t="s">
        <v>107</v>
      </c>
      <c r="N22" s="17" t="s">
        <v>32</v>
      </c>
      <c r="O22" s="14">
        <v>3</v>
      </c>
      <c r="P22" s="14"/>
      <c r="Q22" s="17" t="s">
        <v>63</v>
      </c>
      <c r="R22" s="18" t="s">
        <v>1</v>
      </c>
      <c r="S22" s="26">
        <v>250</v>
      </c>
      <c r="T22" s="15" t="s">
        <v>108</v>
      </c>
      <c r="AC22" s="20"/>
    </row>
    <row r="23" spans="1:29" ht="51">
      <c r="A23" s="89"/>
      <c r="B23" s="14">
        <v>160</v>
      </c>
      <c r="C23" s="23" t="s">
        <v>23</v>
      </c>
      <c r="D23" s="23">
        <v>901</v>
      </c>
      <c r="E23" s="24" t="s">
        <v>104</v>
      </c>
      <c r="F23" s="23">
        <v>160901</v>
      </c>
      <c r="G23" s="24" t="s">
        <v>105</v>
      </c>
      <c r="H23" s="27" t="s">
        <v>41</v>
      </c>
      <c r="I23" s="27" t="s">
        <v>41</v>
      </c>
      <c r="J23" s="23" t="s">
        <v>106</v>
      </c>
      <c r="K23" s="23" t="s">
        <v>29</v>
      </c>
      <c r="L23" s="23"/>
      <c r="M23" s="16" t="s">
        <v>109</v>
      </c>
      <c r="N23" s="17" t="s">
        <v>32</v>
      </c>
      <c r="O23" s="14"/>
      <c r="P23" s="14">
        <v>2</v>
      </c>
      <c r="Q23" s="17" t="s">
        <v>63</v>
      </c>
      <c r="R23" s="18" t="s">
        <v>1</v>
      </c>
      <c r="S23" s="26">
        <v>145</v>
      </c>
      <c r="T23" s="15" t="s">
        <v>110</v>
      </c>
      <c r="AC23" s="20"/>
    </row>
    <row r="24" spans="1:29" ht="51">
      <c r="A24" s="89"/>
      <c r="B24" s="14">
        <v>160</v>
      </c>
      <c r="C24" s="28" t="s">
        <v>78</v>
      </c>
      <c r="D24" s="29">
        <v>106</v>
      </c>
      <c r="E24" s="29" t="s">
        <v>111</v>
      </c>
      <c r="F24" s="23">
        <v>160161</v>
      </c>
      <c r="G24" s="29" t="s">
        <v>112</v>
      </c>
      <c r="H24" s="27" t="s">
        <v>41</v>
      </c>
      <c r="I24" s="27" t="s">
        <v>41</v>
      </c>
      <c r="J24" s="29" t="s">
        <v>113</v>
      </c>
      <c r="K24" s="28" t="s">
        <v>114</v>
      </c>
      <c r="L24" s="15" t="s">
        <v>30</v>
      </c>
      <c r="M24" s="16" t="s">
        <v>115</v>
      </c>
      <c r="N24" s="30" t="s">
        <v>32</v>
      </c>
      <c r="O24" s="14"/>
      <c r="P24" s="14">
        <v>9</v>
      </c>
      <c r="Q24" s="17" t="s">
        <v>63</v>
      </c>
      <c r="R24" s="30" t="s">
        <v>0</v>
      </c>
      <c r="S24" s="31">
        <v>320</v>
      </c>
      <c r="T24" s="15" t="s">
        <v>116</v>
      </c>
      <c r="AC24" s="20"/>
    </row>
    <row r="25" spans="1:29" ht="63.75">
      <c r="A25" s="89"/>
      <c r="B25" s="14">
        <v>160</v>
      </c>
      <c r="C25" s="28" t="s">
        <v>78</v>
      </c>
      <c r="D25" s="29">
        <v>106</v>
      </c>
      <c r="E25" s="29" t="s">
        <v>111</v>
      </c>
      <c r="F25" s="23">
        <v>160162</v>
      </c>
      <c r="G25" s="29" t="s">
        <v>117</v>
      </c>
      <c r="H25" s="27" t="s">
        <v>41</v>
      </c>
      <c r="I25" s="27" t="s">
        <v>41</v>
      </c>
      <c r="J25" s="29" t="s">
        <v>118</v>
      </c>
      <c r="K25" s="28" t="s">
        <v>114</v>
      </c>
      <c r="L25" s="29" t="s">
        <v>47</v>
      </c>
      <c r="M25" s="16" t="s">
        <v>119</v>
      </c>
      <c r="N25" s="30" t="s">
        <v>32</v>
      </c>
      <c r="O25" s="14">
        <v>8</v>
      </c>
      <c r="P25" s="14"/>
      <c r="Q25" s="17" t="s">
        <v>63</v>
      </c>
      <c r="R25" s="30" t="s">
        <v>0</v>
      </c>
      <c r="S25" s="31">
        <v>400</v>
      </c>
      <c r="T25" s="15" t="s">
        <v>120</v>
      </c>
      <c r="AC25" s="20"/>
    </row>
    <row r="26" spans="1:29" ht="51">
      <c r="A26" s="89"/>
      <c r="B26" s="14">
        <v>160</v>
      </c>
      <c r="C26" s="28" t="s">
        <v>78</v>
      </c>
      <c r="D26" s="29">
        <v>106</v>
      </c>
      <c r="E26" s="29" t="s">
        <v>111</v>
      </c>
      <c r="F26" s="23">
        <v>160161</v>
      </c>
      <c r="G26" s="28" t="s">
        <v>112</v>
      </c>
      <c r="H26" s="27" t="s">
        <v>41</v>
      </c>
      <c r="I26" s="27" t="s">
        <v>41</v>
      </c>
      <c r="J26" s="29" t="s">
        <v>113</v>
      </c>
      <c r="K26" s="28" t="s">
        <v>114</v>
      </c>
      <c r="L26" s="15" t="s">
        <v>30</v>
      </c>
      <c r="M26" s="16" t="s">
        <v>121</v>
      </c>
      <c r="N26" s="30" t="s">
        <v>32</v>
      </c>
      <c r="O26" s="14">
        <v>8</v>
      </c>
      <c r="P26" s="14"/>
      <c r="Q26" s="30" t="s">
        <v>63</v>
      </c>
      <c r="R26" s="30" t="s">
        <v>0</v>
      </c>
      <c r="S26" s="31">
        <v>550</v>
      </c>
      <c r="T26" s="15" t="s">
        <v>122</v>
      </c>
      <c r="AC26" s="20"/>
    </row>
    <row r="27" spans="1:29" ht="51">
      <c r="A27" s="89"/>
      <c r="B27" s="14">
        <v>160</v>
      </c>
      <c r="C27" s="28" t="s">
        <v>78</v>
      </c>
      <c r="D27" s="29">
        <v>106</v>
      </c>
      <c r="E27" s="29" t="s">
        <v>111</v>
      </c>
      <c r="F27" s="23">
        <v>160170</v>
      </c>
      <c r="G27" s="29" t="s">
        <v>123</v>
      </c>
      <c r="H27" s="32" t="s">
        <v>90</v>
      </c>
      <c r="I27" s="27" t="s">
        <v>124</v>
      </c>
      <c r="J27" s="29" t="s">
        <v>125</v>
      </c>
      <c r="K27" s="28" t="s">
        <v>114</v>
      </c>
      <c r="L27" s="29" t="s">
        <v>93</v>
      </c>
      <c r="M27" s="16" t="s">
        <v>126</v>
      </c>
      <c r="N27" s="30" t="s">
        <v>32</v>
      </c>
      <c r="O27" s="14">
        <v>23</v>
      </c>
      <c r="P27" s="14"/>
      <c r="Q27" s="17" t="s">
        <v>63</v>
      </c>
      <c r="R27" s="30" t="s">
        <v>0</v>
      </c>
      <c r="S27" s="31">
        <v>1900</v>
      </c>
      <c r="T27" s="15" t="s">
        <v>127</v>
      </c>
      <c r="AC27" s="20"/>
    </row>
    <row r="28" spans="1:29" ht="51">
      <c r="A28" s="89"/>
      <c r="B28" s="14">
        <v>160</v>
      </c>
      <c r="C28" s="28" t="s">
        <v>78</v>
      </c>
      <c r="D28" s="29">
        <v>106</v>
      </c>
      <c r="E28" s="29" t="s">
        <v>111</v>
      </c>
      <c r="F28" s="23">
        <v>160170</v>
      </c>
      <c r="G28" s="29" t="s">
        <v>123</v>
      </c>
      <c r="H28" s="32" t="s">
        <v>90</v>
      </c>
      <c r="I28" s="27" t="s">
        <v>124</v>
      </c>
      <c r="J28" s="29" t="s">
        <v>125</v>
      </c>
      <c r="K28" s="28" t="s">
        <v>114</v>
      </c>
      <c r="L28" s="29" t="s">
        <v>93</v>
      </c>
      <c r="M28" s="16" t="s">
        <v>128</v>
      </c>
      <c r="N28" s="30" t="s">
        <v>32</v>
      </c>
      <c r="O28" s="14"/>
      <c r="P28" s="14">
        <v>19</v>
      </c>
      <c r="Q28" s="17" t="s">
        <v>63</v>
      </c>
      <c r="R28" s="30" t="s">
        <v>0</v>
      </c>
      <c r="S28" s="31">
        <v>600</v>
      </c>
      <c r="T28" s="15" t="s">
        <v>129</v>
      </c>
      <c r="AC28" s="20"/>
    </row>
    <row r="29" spans="1:29" ht="114.75">
      <c r="A29" s="89"/>
      <c r="B29" s="14">
        <v>160</v>
      </c>
      <c r="C29" s="28" t="s">
        <v>78</v>
      </c>
      <c r="D29" s="29">
        <v>112</v>
      </c>
      <c r="E29" s="29" t="s">
        <v>130</v>
      </c>
      <c r="F29" s="23">
        <v>160172</v>
      </c>
      <c r="G29" s="27" t="s">
        <v>131</v>
      </c>
      <c r="H29" s="32" t="s">
        <v>26</v>
      </c>
      <c r="I29" s="27" t="s">
        <v>132</v>
      </c>
      <c r="J29" s="29" t="s">
        <v>133</v>
      </c>
      <c r="K29" s="28" t="s">
        <v>134</v>
      </c>
      <c r="L29" s="29" t="s">
        <v>93</v>
      </c>
      <c r="M29" s="16" t="s">
        <v>135</v>
      </c>
      <c r="N29" s="30" t="s">
        <v>32</v>
      </c>
      <c r="O29" s="14">
        <v>10</v>
      </c>
      <c r="P29" s="14"/>
      <c r="Q29" s="30" t="s">
        <v>33</v>
      </c>
      <c r="R29" s="30" t="s">
        <v>0</v>
      </c>
      <c r="S29" s="31">
        <v>250</v>
      </c>
      <c r="T29" s="15" t="s">
        <v>136</v>
      </c>
      <c r="AC29" s="20"/>
    </row>
    <row r="30" spans="1:29" ht="76.5">
      <c r="A30" s="89"/>
      <c r="B30" s="14">
        <v>160</v>
      </c>
      <c r="C30" s="28" t="s">
        <v>78</v>
      </c>
      <c r="D30" s="29">
        <v>112</v>
      </c>
      <c r="E30" s="29" t="s">
        <v>130</v>
      </c>
      <c r="F30" s="23">
        <v>160172</v>
      </c>
      <c r="G30" s="27" t="s">
        <v>131</v>
      </c>
      <c r="H30" s="32" t="s">
        <v>26</v>
      </c>
      <c r="I30" s="27" t="s">
        <v>132</v>
      </c>
      <c r="J30" s="29" t="s">
        <v>133</v>
      </c>
      <c r="K30" s="28" t="s">
        <v>134</v>
      </c>
      <c r="L30" s="29" t="s">
        <v>93</v>
      </c>
      <c r="M30" s="16" t="s">
        <v>137</v>
      </c>
      <c r="N30" s="30" t="s">
        <v>62</v>
      </c>
      <c r="O30" s="14">
        <v>20</v>
      </c>
      <c r="P30" s="14"/>
      <c r="Q30" s="30" t="s">
        <v>33</v>
      </c>
      <c r="R30" s="30" t="s">
        <v>1</v>
      </c>
      <c r="S30" s="31">
        <v>550</v>
      </c>
      <c r="T30" s="15" t="s">
        <v>138</v>
      </c>
      <c r="AC30" s="20"/>
    </row>
    <row r="31" spans="1:29" ht="63.75">
      <c r="A31" s="89"/>
      <c r="B31" s="14">
        <v>160</v>
      </c>
      <c r="C31" s="28" t="s">
        <v>78</v>
      </c>
      <c r="D31" s="29">
        <v>112</v>
      </c>
      <c r="E31" s="29" t="s">
        <v>130</v>
      </c>
      <c r="F31" s="23">
        <v>160172</v>
      </c>
      <c r="G31" s="27" t="s">
        <v>131</v>
      </c>
      <c r="H31" s="32" t="s">
        <v>26</v>
      </c>
      <c r="I31" s="27" t="s">
        <v>132</v>
      </c>
      <c r="J31" s="29" t="s">
        <v>133</v>
      </c>
      <c r="K31" s="28" t="s">
        <v>134</v>
      </c>
      <c r="L31" s="29" t="s">
        <v>93</v>
      </c>
      <c r="M31" s="16" t="s">
        <v>139</v>
      </c>
      <c r="N31" s="30" t="s">
        <v>32</v>
      </c>
      <c r="O31" s="14"/>
      <c r="P31" s="14">
        <v>8</v>
      </c>
      <c r="Q31" s="30" t="s">
        <v>33</v>
      </c>
      <c r="R31" s="30" t="s">
        <v>0</v>
      </c>
      <c r="S31" s="31">
        <v>122</v>
      </c>
      <c r="T31" s="15" t="s">
        <v>140</v>
      </c>
      <c r="AC31" s="20"/>
    </row>
    <row r="32" spans="1:29" ht="89.25">
      <c r="A32" s="89"/>
      <c r="B32" s="14">
        <v>160</v>
      </c>
      <c r="C32" s="28" t="s">
        <v>78</v>
      </c>
      <c r="D32" s="29">
        <v>112</v>
      </c>
      <c r="E32" s="29" t="s">
        <v>130</v>
      </c>
      <c r="F32" s="23">
        <v>160172</v>
      </c>
      <c r="G32" s="27" t="s">
        <v>131</v>
      </c>
      <c r="H32" s="32" t="s">
        <v>90</v>
      </c>
      <c r="I32" s="27" t="s">
        <v>141</v>
      </c>
      <c r="J32" s="29" t="s">
        <v>142</v>
      </c>
      <c r="K32" s="28" t="s">
        <v>134</v>
      </c>
      <c r="L32" s="29" t="s">
        <v>93</v>
      </c>
      <c r="M32" s="16" t="s">
        <v>143</v>
      </c>
      <c r="N32" s="30" t="s">
        <v>32</v>
      </c>
      <c r="O32" s="14"/>
      <c r="P32" s="14">
        <v>8</v>
      </c>
      <c r="Q32" s="30" t="s">
        <v>33</v>
      </c>
      <c r="R32" s="30" t="s">
        <v>0</v>
      </c>
      <c r="S32" s="31">
        <v>180</v>
      </c>
      <c r="T32" s="15" t="s">
        <v>144</v>
      </c>
      <c r="AC32" s="20"/>
    </row>
    <row r="33" spans="1:29" ht="76.5">
      <c r="A33" s="89"/>
      <c r="B33" s="14">
        <v>160</v>
      </c>
      <c r="C33" s="28" t="s">
        <v>78</v>
      </c>
      <c r="D33" s="29">
        <v>112</v>
      </c>
      <c r="E33" s="29" t="s">
        <v>130</v>
      </c>
      <c r="F33" s="23">
        <v>160172</v>
      </c>
      <c r="G33" s="27" t="s">
        <v>131</v>
      </c>
      <c r="H33" s="32" t="s">
        <v>90</v>
      </c>
      <c r="I33" s="27" t="s">
        <v>141</v>
      </c>
      <c r="J33" s="29" t="s">
        <v>142</v>
      </c>
      <c r="K33" s="28" t="s">
        <v>134</v>
      </c>
      <c r="L33" s="29" t="s">
        <v>93</v>
      </c>
      <c r="M33" s="16" t="s">
        <v>145</v>
      </c>
      <c r="N33" s="30" t="s">
        <v>32</v>
      </c>
      <c r="O33" s="14">
        <v>5</v>
      </c>
      <c r="P33" s="14"/>
      <c r="Q33" s="30" t="s">
        <v>63</v>
      </c>
      <c r="R33" s="30" t="s">
        <v>0</v>
      </c>
      <c r="S33" s="31">
        <v>175</v>
      </c>
      <c r="T33" s="15" t="s">
        <v>146</v>
      </c>
      <c r="AC33" s="20"/>
    </row>
    <row r="34" spans="1:29" ht="63.75">
      <c r="A34" s="89"/>
      <c r="B34" s="14">
        <v>160</v>
      </c>
      <c r="C34" s="28" t="s">
        <v>78</v>
      </c>
      <c r="D34" s="29">
        <v>112</v>
      </c>
      <c r="E34" s="29" t="s">
        <v>130</v>
      </c>
      <c r="F34" s="23">
        <v>160074</v>
      </c>
      <c r="G34" s="27" t="s">
        <v>147</v>
      </c>
      <c r="H34" s="32" t="s">
        <v>41</v>
      </c>
      <c r="I34" s="27" t="s">
        <v>41</v>
      </c>
      <c r="J34" s="29" t="s">
        <v>148</v>
      </c>
      <c r="K34" s="28" t="s">
        <v>134</v>
      </c>
      <c r="L34" s="15" t="s">
        <v>30</v>
      </c>
      <c r="M34" s="16" t="s">
        <v>149</v>
      </c>
      <c r="N34" s="30" t="s">
        <v>32</v>
      </c>
      <c r="O34" s="14">
        <v>4</v>
      </c>
      <c r="P34" s="14"/>
      <c r="Q34" s="30" t="s">
        <v>63</v>
      </c>
      <c r="R34" s="30" t="s">
        <v>0</v>
      </c>
      <c r="S34" s="31">
        <v>140</v>
      </c>
      <c r="T34" s="15" t="s">
        <v>150</v>
      </c>
      <c r="AC34" s="20"/>
    </row>
    <row r="35" spans="1:29" ht="76.5">
      <c r="A35" s="89"/>
      <c r="B35" s="14">
        <v>160</v>
      </c>
      <c r="C35" s="28" t="s">
        <v>78</v>
      </c>
      <c r="D35" s="29">
        <v>112</v>
      </c>
      <c r="E35" s="29" t="s">
        <v>130</v>
      </c>
      <c r="F35" s="23">
        <v>160168</v>
      </c>
      <c r="G35" s="27" t="s">
        <v>151</v>
      </c>
      <c r="H35" s="32" t="s">
        <v>41</v>
      </c>
      <c r="I35" s="27" t="s">
        <v>41</v>
      </c>
      <c r="J35" s="29" t="s">
        <v>152</v>
      </c>
      <c r="K35" s="28" t="s">
        <v>134</v>
      </c>
      <c r="L35" s="29" t="s">
        <v>47</v>
      </c>
      <c r="M35" s="16" t="s">
        <v>153</v>
      </c>
      <c r="N35" s="30" t="s">
        <v>62</v>
      </c>
      <c r="O35" s="14">
        <v>8</v>
      </c>
      <c r="P35" s="14"/>
      <c r="Q35" s="30" t="s">
        <v>63</v>
      </c>
      <c r="R35" s="30" t="s">
        <v>1</v>
      </c>
      <c r="S35" s="31">
        <v>420</v>
      </c>
      <c r="T35" s="15" t="s">
        <v>154</v>
      </c>
      <c r="AC35" s="20"/>
    </row>
    <row r="36" spans="1:29" ht="76.5">
      <c r="A36" s="89"/>
      <c r="B36" s="14">
        <v>160</v>
      </c>
      <c r="C36" s="28" t="s">
        <v>78</v>
      </c>
      <c r="D36" s="29">
        <v>112</v>
      </c>
      <c r="E36" s="29" t="s">
        <v>130</v>
      </c>
      <c r="F36" s="23">
        <v>160075</v>
      </c>
      <c r="G36" s="27" t="s">
        <v>155</v>
      </c>
      <c r="H36" s="32" t="s">
        <v>41</v>
      </c>
      <c r="I36" s="27" t="s">
        <v>41</v>
      </c>
      <c r="J36" s="29" t="s">
        <v>156</v>
      </c>
      <c r="K36" s="28" t="s">
        <v>134</v>
      </c>
      <c r="L36" s="29" t="s">
        <v>47</v>
      </c>
      <c r="M36" s="16" t="s">
        <v>157</v>
      </c>
      <c r="N36" s="30" t="s">
        <v>62</v>
      </c>
      <c r="O36" s="14">
        <v>8</v>
      </c>
      <c r="P36" s="14"/>
      <c r="Q36" s="30" t="s">
        <v>63</v>
      </c>
      <c r="R36" s="30" t="s">
        <v>1</v>
      </c>
      <c r="S36" s="31">
        <v>350</v>
      </c>
      <c r="T36" s="15" t="s">
        <v>158</v>
      </c>
      <c r="AC36" s="20"/>
    </row>
    <row r="37" spans="1:29" ht="89.25">
      <c r="A37" s="89"/>
      <c r="B37" s="14">
        <v>160</v>
      </c>
      <c r="C37" s="28" t="s">
        <v>78</v>
      </c>
      <c r="D37" s="29">
        <v>112</v>
      </c>
      <c r="E37" s="29" t="s">
        <v>130</v>
      </c>
      <c r="F37" s="23">
        <v>160172</v>
      </c>
      <c r="G37" s="27" t="s">
        <v>131</v>
      </c>
      <c r="H37" s="32" t="s">
        <v>26</v>
      </c>
      <c r="I37" s="27" t="s">
        <v>159</v>
      </c>
      <c r="J37" s="29" t="s">
        <v>133</v>
      </c>
      <c r="K37" s="28" t="s">
        <v>134</v>
      </c>
      <c r="L37" s="29" t="s">
        <v>93</v>
      </c>
      <c r="M37" s="16" t="s">
        <v>160</v>
      </c>
      <c r="N37" s="30" t="s">
        <v>32</v>
      </c>
      <c r="O37" s="14"/>
      <c r="P37" s="14">
        <v>24</v>
      </c>
      <c r="Q37" s="30" t="s">
        <v>33</v>
      </c>
      <c r="R37" s="30" t="s">
        <v>0</v>
      </c>
      <c r="S37" s="31">
        <v>720</v>
      </c>
      <c r="T37" s="15" t="s">
        <v>161</v>
      </c>
      <c r="AC37" s="20"/>
    </row>
    <row r="38" spans="1:29" ht="89.25">
      <c r="A38" s="89"/>
      <c r="B38" s="33">
        <v>160</v>
      </c>
      <c r="C38" s="34" t="s">
        <v>78</v>
      </c>
      <c r="D38" s="34">
        <v>116</v>
      </c>
      <c r="E38" s="34" t="s">
        <v>162</v>
      </c>
      <c r="F38" s="35">
        <v>160171</v>
      </c>
      <c r="G38" s="36" t="s">
        <v>163</v>
      </c>
      <c r="H38" s="37" t="s">
        <v>90</v>
      </c>
      <c r="I38" s="36" t="s">
        <v>164</v>
      </c>
      <c r="J38" s="34" t="s">
        <v>165</v>
      </c>
      <c r="K38" s="34" t="s">
        <v>165</v>
      </c>
      <c r="L38" s="36" t="s">
        <v>93</v>
      </c>
      <c r="M38" s="16" t="s">
        <v>166</v>
      </c>
      <c r="N38" s="38" t="s">
        <v>32</v>
      </c>
      <c r="O38" s="33">
        <v>16</v>
      </c>
      <c r="P38" s="33"/>
      <c r="Q38" s="38" t="s">
        <v>33</v>
      </c>
      <c r="R38" s="38" t="s">
        <v>1</v>
      </c>
      <c r="S38" s="39"/>
      <c r="T38" s="36" t="s">
        <v>167</v>
      </c>
      <c r="AC38" s="20"/>
    </row>
    <row r="39" spans="1:29" ht="140.25">
      <c r="A39" s="89"/>
      <c r="B39" s="35">
        <v>160</v>
      </c>
      <c r="C39" s="40" t="s">
        <v>78</v>
      </c>
      <c r="D39" s="40">
        <v>116</v>
      </c>
      <c r="E39" s="40" t="s">
        <v>162</v>
      </c>
      <c r="F39" s="35">
        <v>160171</v>
      </c>
      <c r="G39" s="41" t="s">
        <v>163</v>
      </c>
      <c r="H39" s="42" t="s">
        <v>90</v>
      </c>
      <c r="I39" s="41" t="s">
        <v>164</v>
      </c>
      <c r="J39" s="40" t="s">
        <v>165</v>
      </c>
      <c r="K39" s="40" t="s">
        <v>165</v>
      </c>
      <c r="L39" s="41" t="s">
        <v>93</v>
      </c>
      <c r="M39" s="16" t="s">
        <v>168</v>
      </c>
      <c r="N39" s="43" t="s">
        <v>32</v>
      </c>
      <c r="O39" s="35">
        <v>6</v>
      </c>
      <c r="P39" s="35"/>
      <c r="Q39" s="43" t="s">
        <v>63</v>
      </c>
      <c r="R39" s="43" t="s">
        <v>0</v>
      </c>
      <c r="S39" s="44">
        <f>O39*36</f>
        <v>216</v>
      </c>
      <c r="T39" s="36" t="s">
        <v>169</v>
      </c>
      <c r="AC39" s="20"/>
    </row>
    <row r="40" spans="1:29" ht="165.75">
      <c r="A40" s="89"/>
      <c r="B40" s="35">
        <v>160</v>
      </c>
      <c r="C40" s="40" t="s">
        <v>78</v>
      </c>
      <c r="D40" s="40">
        <v>116</v>
      </c>
      <c r="E40" s="40" t="s">
        <v>162</v>
      </c>
      <c r="F40" s="35">
        <v>160171</v>
      </c>
      <c r="G40" s="41" t="s">
        <v>163</v>
      </c>
      <c r="H40" s="42" t="s">
        <v>90</v>
      </c>
      <c r="I40" s="41" t="s">
        <v>164</v>
      </c>
      <c r="J40" s="40" t="s">
        <v>165</v>
      </c>
      <c r="K40" s="40" t="s">
        <v>165</v>
      </c>
      <c r="L40" s="41" t="s">
        <v>93</v>
      </c>
      <c r="M40" s="16" t="s">
        <v>170</v>
      </c>
      <c r="N40" s="43" t="s">
        <v>32</v>
      </c>
      <c r="O40" s="35"/>
      <c r="P40" s="35">
        <v>34</v>
      </c>
      <c r="Q40" s="43" t="s">
        <v>63</v>
      </c>
      <c r="R40" s="43" t="s">
        <v>0</v>
      </c>
      <c r="S40" s="44">
        <f>P40*24</f>
        <v>816</v>
      </c>
      <c r="T40" s="36" t="s">
        <v>171</v>
      </c>
      <c r="AC40" s="20"/>
    </row>
    <row r="41" spans="1:29" ht="51">
      <c r="A41" s="89"/>
      <c r="B41" s="35">
        <v>160</v>
      </c>
      <c r="C41" s="40" t="s">
        <v>78</v>
      </c>
      <c r="D41" s="40">
        <v>116</v>
      </c>
      <c r="E41" s="40" t="s">
        <v>162</v>
      </c>
      <c r="F41" s="35">
        <v>160167</v>
      </c>
      <c r="G41" s="41" t="s">
        <v>172</v>
      </c>
      <c r="H41" s="42" t="s">
        <v>41</v>
      </c>
      <c r="I41" s="41" t="s">
        <v>41</v>
      </c>
      <c r="J41" s="40" t="s">
        <v>173</v>
      </c>
      <c r="K41" s="40" t="s">
        <v>165</v>
      </c>
      <c r="L41" s="41" t="s">
        <v>174</v>
      </c>
      <c r="M41" s="16" t="s">
        <v>175</v>
      </c>
      <c r="N41" s="43" t="s">
        <v>32</v>
      </c>
      <c r="O41" s="35">
        <v>4</v>
      </c>
      <c r="P41" s="35"/>
      <c r="Q41" s="43" t="s">
        <v>63</v>
      </c>
      <c r="R41" s="43" t="s">
        <v>1</v>
      </c>
      <c r="S41" s="44">
        <f>O41*36</f>
        <v>144</v>
      </c>
      <c r="T41" s="36" t="s">
        <v>176</v>
      </c>
      <c r="AC41" s="20"/>
    </row>
    <row r="42" spans="1:29" ht="102">
      <c r="A42" s="89"/>
      <c r="B42" s="35">
        <v>160</v>
      </c>
      <c r="C42" s="40" t="s">
        <v>78</v>
      </c>
      <c r="D42" s="40">
        <v>116</v>
      </c>
      <c r="E42" s="40" t="s">
        <v>162</v>
      </c>
      <c r="F42" s="35">
        <v>160162</v>
      </c>
      <c r="G42" s="41" t="s">
        <v>177</v>
      </c>
      <c r="H42" s="42" t="s">
        <v>41</v>
      </c>
      <c r="I42" s="41" t="s">
        <v>41</v>
      </c>
      <c r="J42" s="40" t="s">
        <v>178</v>
      </c>
      <c r="K42" s="40" t="s">
        <v>165</v>
      </c>
      <c r="L42" s="41" t="s">
        <v>174</v>
      </c>
      <c r="M42" s="16" t="s">
        <v>179</v>
      </c>
      <c r="N42" s="43" t="s">
        <v>32</v>
      </c>
      <c r="O42" s="35">
        <v>12</v>
      </c>
      <c r="P42" s="35"/>
      <c r="Q42" s="43" t="s">
        <v>63</v>
      </c>
      <c r="R42" s="43" t="s">
        <v>1</v>
      </c>
      <c r="S42" s="44">
        <f>O42*36</f>
        <v>432</v>
      </c>
      <c r="T42" s="36" t="s">
        <v>180</v>
      </c>
      <c r="AC42" s="20"/>
    </row>
    <row r="43" spans="1:29" ht="102">
      <c r="A43" s="89"/>
      <c r="B43" s="35">
        <v>160</v>
      </c>
      <c r="C43" s="40" t="s">
        <v>78</v>
      </c>
      <c r="D43" s="40">
        <v>116</v>
      </c>
      <c r="E43" s="40" t="s">
        <v>162</v>
      </c>
      <c r="F43" s="35">
        <v>160162</v>
      </c>
      <c r="G43" s="41" t="s">
        <v>177</v>
      </c>
      <c r="H43" s="42" t="s">
        <v>41</v>
      </c>
      <c r="I43" s="41" t="s">
        <v>41</v>
      </c>
      <c r="J43" s="40" t="s">
        <v>178</v>
      </c>
      <c r="K43" s="40" t="s">
        <v>165</v>
      </c>
      <c r="L43" s="41" t="s">
        <v>174</v>
      </c>
      <c r="M43" s="16" t="s">
        <v>181</v>
      </c>
      <c r="N43" s="43" t="s">
        <v>32</v>
      </c>
      <c r="O43" s="35"/>
      <c r="P43" s="35">
        <v>22</v>
      </c>
      <c r="Q43" s="43" t="s">
        <v>63</v>
      </c>
      <c r="R43" s="43" t="s">
        <v>0</v>
      </c>
      <c r="S43" s="44">
        <f>P43*24</f>
        <v>528</v>
      </c>
      <c r="T43" s="36" t="s">
        <v>182</v>
      </c>
      <c r="AC43" s="20"/>
    </row>
    <row r="44" spans="1:29" ht="51">
      <c r="A44" s="89"/>
      <c r="B44" s="35">
        <v>160</v>
      </c>
      <c r="C44" s="40" t="s">
        <v>78</v>
      </c>
      <c r="D44" s="40">
        <v>116</v>
      </c>
      <c r="E44" s="40" t="s">
        <v>162</v>
      </c>
      <c r="F44" s="35">
        <v>160165</v>
      </c>
      <c r="G44" s="41" t="s">
        <v>183</v>
      </c>
      <c r="H44" s="42" t="s">
        <v>41</v>
      </c>
      <c r="I44" s="41" t="s">
        <v>41</v>
      </c>
      <c r="J44" s="40" t="s">
        <v>184</v>
      </c>
      <c r="K44" s="40" t="s">
        <v>165</v>
      </c>
      <c r="L44" s="41" t="s">
        <v>174</v>
      </c>
      <c r="M44" s="16" t="s">
        <v>185</v>
      </c>
      <c r="N44" s="43" t="s">
        <v>32</v>
      </c>
      <c r="O44" s="35">
        <v>4</v>
      </c>
      <c r="P44" s="35"/>
      <c r="Q44" s="43" t="s">
        <v>63</v>
      </c>
      <c r="R44" s="43" t="s">
        <v>1</v>
      </c>
      <c r="S44" s="44">
        <v>160</v>
      </c>
      <c r="T44" s="24" t="s">
        <v>176</v>
      </c>
      <c r="AC44" s="20"/>
    </row>
    <row r="45" spans="1:29" ht="114.75">
      <c r="A45" s="89"/>
      <c r="B45" s="45">
        <v>160</v>
      </c>
      <c r="C45" s="45" t="s">
        <v>78</v>
      </c>
      <c r="D45" s="46">
        <v>902</v>
      </c>
      <c r="E45" s="46" t="s">
        <v>186</v>
      </c>
      <c r="F45" s="46">
        <v>160902</v>
      </c>
      <c r="G45" s="46" t="s">
        <v>187</v>
      </c>
      <c r="H45" s="32" t="s">
        <v>41</v>
      </c>
      <c r="I45" s="27" t="s">
        <v>41</v>
      </c>
      <c r="J45" s="46" t="s">
        <v>188</v>
      </c>
      <c r="K45" s="45" t="s">
        <v>189</v>
      </c>
      <c r="L45" s="46"/>
      <c r="M45" s="16" t="s">
        <v>190</v>
      </c>
      <c r="N45" s="21" t="s">
        <v>32</v>
      </c>
      <c r="O45" s="14">
        <v>4</v>
      </c>
      <c r="P45" s="14"/>
      <c r="Q45" s="21" t="s">
        <v>63</v>
      </c>
      <c r="R45" s="21" t="s">
        <v>1</v>
      </c>
      <c r="S45" s="47">
        <v>300</v>
      </c>
      <c r="T45" s="15" t="s">
        <v>191</v>
      </c>
      <c r="AC45" s="20"/>
    </row>
    <row r="46" spans="1:29" ht="114.75">
      <c r="A46" s="89"/>
      <c r="B46" s="45">
        <v>160</v>
      </c>
      <c r="C46" s="45" t="s">
        <v>78</v>
      </c>
      <c r="D46" s="46">
        <v>907</v>
      </c>
      <c r="E46" s="46" t="s">
        <v>192</v>
      </c>
      <c r="F46" s="46">
        <v>160907</v>
      </c>
      <c r="G46" s="45" t="s">
        <v>192</v>
      </c>
      <c r="H46" s="32" t="s">
        <v>90</v>
      </c>
      <c r="I46" s="27" t="s">
        <v>193</v>
      </c>
      <c r="J46" s="46" t="s">
        <v>194</v>
      </c>
      <c r="K46" s="45" t="s">
        <v>29</v>
      </c>
      <c r="L46" s="46" t="s">
        <v>93</v>
      </c>
      <c r="M46" s="16" t="s">
        <v>195</v>
      </c>
      <c r="N46" s="21" t="s">
        <v>32</v>
      </c>
      <c r="O46" s="14">
        <v>88</v>
      </c>
      <c r="P46" s="14"/>
      <c r="Q46" s="21" t="s">
        <v>55</v>
      </c>
      <c r="R46" s="21" t="s">
        <v>0</v>
      </c>
      <c r="S46" s="47">
        <f>3200</f>
        <v>3200</v>
      </c>
      <c r="T46" s="15" t="s">
        <v>196</v>
      </c>
      <c r="AC46" s="20"/>
    </row>
    <row r="47" spans="1:29" ht="114.75">
      <c r="A47" s="89"/>
      <c r="B47" s="45">
        <v>160</v>
      </c>
      <c r="C47" s="45" t="s">
        <v>78</v>
      </c>
      <c r="D47" s="46">
        <v>907</v>
      </c>
      <c r="E47" s="46" t="s">
        <v>192</v>
      </c>
      <c r="F47" s="46">
        <v>160907</v>
      </c>
      <c r="G47" s="45" t="s">
        <v>192</v>
      </c>
      <c r="H47" s="32" t="s">
        <v>90</v>
      </c>
      <c r="I47" s="27" t="s">
        <v>193</v>
      </c>
      <c r="J47" s="46" t="s">
        <v>194</v>
      </c>
      <c r="K47" s="45" t="s">
        <v>29</v>
      </c>
      <c r="L47" s="46" t="s">
        <v>93</v>
      </c>
      <c r="M47" s="16" t="s">
        <v>197</v>
      </c>
      <c r="N47" s="21" t="s">
        <v>32</v>
      </c>
      <c r="O47" s="14"/>
      <c r="P47" s="14">
        <v>53</v>
      </c>
      <c r="Q47" s="21" t="s">
        <v>55</v>
      </c>
      <c r="R47" s="21" t="s">
        <v>0</v>
      </c>
      <c r="S47" s="47">
        <v>3200</v>
      </c>
      <c r="T47" s="15" t="s">
        <v>198</v>
      </c>
      <c r="AC47" s="20"/>
    </row>
    <row r="48" spans="1:29" ht="114.75">
      <c r="A48" s="89"/>
      <c r="B48" s="45">
        <v>160</v>
      </c>
      <c r="C48" s="45" t="s">
        <v>78</v>
      </c>
      <c r="D48" s="46">
        <v>907</v>
      </c>
      <c r="E48" s="46" t="s">
        <v>192</v>
      </c>
      <c r="F48" s="46">
        <v>160907</v>
      </c>
      <c r="G48" s="45" t="s">
        <v>192</v>
      </c>
      <c r="H48" s="32" t="s">
        <v>90</v>
      </c>
      <c r="I48" s="27" t="s">
        <v>193</v>
      </c>
      <c r="J48" s="46" t="s">
        <v>194</v>
      </c>
      <c r="K48" s="45" t="s">
        <v>29</v>
      </c>
      <c r="L48" s="46" t="s">
        <v>93</v>
      </c>
      <c r="M48" s="16" t="s">
        <v>199</v>
      </c>
      <c r="N48" s="21" t="s">
        <v>32</v>
      </c>
      <c r="O48" s="14">
        <v>34</v>
      </c>
      <c r="P48" s="14"/>
      <c r="Q48" s="21" t="s">
        <v>63</v>
      </c>
      <c r="R48" s="21" t="s">
        <v>0</v>
      </c>
      <c r="S48" s="47">
        <f>2500</f>
        <v>2500</v>
      </c>
      <c r="T48" s="15" t="s">
        <v>200</v>
      </c>
      <c r="AC48" s="20"/>
    </row>
    <row r="49" spans="1:32" ht="114.75">
      <c r="A49" s="89"/>
      <c r="B49" s="45">
        <v>160</v>
      </c>
      <c r="C49" s="45" t="s">
        <v>78</v>
      </c>
      <c r="D49" s="46">
        <v>907</v>
      </c>
      <c r="E49" s="46" t="s">
        <v>192</v>
      </c>
      <c r="F49" s="46">
        <v>160907</v>
      </c>
      <c r="G49" s="45" t="s">
        <v>192</v>
      </c>
      <c r="H49" s="32" t="s">
        <v>90</v>
      </c>
      <c r="I49" s="27" t="s">
        <v>193</v>
      </c>
      <c r="J49" s="48" t="s">
        <v>194</v>
      </c>
      <c r="K49" s="49" t="s">
        <v>29</v>
      </c>
      <c r="L49" s="48" t="s">
        <v>93</v>
      </c>
      <c r="M49" s="16" t="s">
        <v>201</v>
      </c>
      <c r="N49" s="50" t="s">
        <v>32</v>
      </c>
      <c r="O49" s="48"/>
      <c r="P49" s="48">
        <v>58</v>
      </c>
      <c r="Q49" s="21" t="s">
        <v>63</v>
      </c>
      <c r="R49" s="21" t="s">
        <v>0</v>
      </c>
      <c r="S49" s="51">
        <v>4000</v>
      </c>
      <c r="T49" s="15" t="s">
        <v>202</v>
      </c>
      <c r="AC49" s="20"/>
    </row>
    <row r="50" spans="1:32" ht="114.75">
      <c r="A50" s="89"/>
      <c r="B50" s="45">
        <v>160</v>
      </c>
      <c r="C50" s="45" t="s">
        <v>78</v>
      </c>
      <c r="D50" s="46">
        <v>907</v>
      </c>
      <c r="E50" s="46" t="s">
        <v>192</v>
      </c>
      <c r="F50" s="46">
        <v>160907</v>
      </c>
      <c r="G50" s="45" t="s">
        <v>192</v>
      </c>
      <c r="H50" s="32" t="s">
        <v>90</v>
      </c>
      <c r="I50" s="27" t="s">
        <v>193</v>
      </c>
      <c r="J50" s="48" t="s">
        <v>194</v>
      </c>
      <c r="K50" s="49" t="s">
        <v>29</v>
      </c>
      <c r="L50" s="48" t="s">
        <v>93</v>
      </c>
      <c r="M50" s="16" t="s">
        <v>203</v>
      </c>
      <c r="N50" s="50" t="s">
        <v>32</v>
      </c>
      <c r="O50" s="48"/>
      <c r="P50" s="48">
        <v>26</v>
      </c>
      <c r="Q50" s="21" t="s">
        <v>63</v>
      </c>
      <c r="R50" s="21" t="s">
        <v>0</v>
      </c>
      <c r="S50" s="51">
        <v>1600</v>
      </c>
      <c r="T50" s="15" t="s">
        <v>204</v>
      </c>
      <c r="AC50" s="20"/>
    </row>
    <row r="51" spans="1:32" ht="76.5">
      <c r="A51" s="89"/>
      <c r="B51" s="45">
        <v>160</v>
      </c>
      <c r="C51" s="45" t="s">
        <v>78</v>
      </c>
      <c r="D51" s="46">
        <v>907</v>
      </c>
      <c r="E51" s="46" t="s">
        <v>192</v>
      </c>
      <c r="F51" s="46">
        <v>160907</v>
      </c>
      <c r="G51" s="45" t="s">
        <v>192</v>
      </c>
      <c r="H51" s="32" t="s">
        <v>205</v>
      </c>
      <c r="I51" s="27" t="s">
        <v>206</v>
      </c>
      <c r="J51" s="48" t="s">
        <v>194</v>
      </c>
      <c r="K51" s="49" t="s">
        <v>29</v>
      </c>
      <c r="L51" s="48" t="s">
        <v>93</v>
      </c>
      <c r="M51" s="16" t="s">
        <v>207</v>
      </c>
      <c r="N51" s="50" t="s">
        <v>32</v>
      </c>
      <c r="O51" s="48">
        <v>7</v>
      </c>
      <c r="P51" s="48"/>
      <c r="Q51" s="21" t="s">
        <v>63</v>
      </c>
      <c r="R51" s="21" t="s">
        <v>0</v>
      </c>
      <c r="S51" s="51">
        <v>300</v>
      </c>
      <c r="T51" s="15" t="s">
        <v>208</v>
      </c>
      <c r="AC51" s="20"/>
    </row>
    <row r="52" spans="1:32" ht="115.5" thickBot="1">
      <c r="A52" s="89"/>
      <c r="B52" s="45">
        <v>160</v>
      </c>
      <c r="C52" s="45" t="s">
        <v>78</v>
      </c>
      <c r="D52" s="46">
        <v>907</v>
      </c>
      <c r="E52" s="46" t="s">
        <v>192</v>
      </c>
      <c r="F52" s="46">
        <v>160907</v>
      </c>
      <c r="G52" s="45" t="s">
        <v>192</v>
      </c>
      <c r="H52" s="32" t="s">
        <v>205</v>
      </c>
      <c r="I52" s="27" t="s">
        <v>206</v>
      </c>
      <c r="J52" s="48" t="s">
        <v>194</v>
      </c>
      <c r="K52" s="49" t="s">
        <v>29</v>
      </c>
      <c r="L52" s="48" t="s">
        <v>93</v>
      </c>
      <c r="M52" s="16" t="s">
        <v>209</v>
      </c>
      <c r="N52" s="50" t="s">
        <v>32</v>
      </c>
      <c r="O52" s="48"/>
      <c r="P52" s="48">
        <v>15</v>
      </c>
      <c r="Q52" s="21" t="s">
        <v>63</v>
      </c>
      <c r="R52" s="21" t="s">
        <v>0</v>
      </c>
      <c r="S52" s="51">
        <v>1000</v>
      </c>
      <c r="T52" s="15" t="s">
        <v>210</v>
      </c>
      <c r="AC52" s="20"/>
    </row>
    <row r="53" spans="1:32" ht="60">
      <c r="A53" s="90" t="s">
        <v>211</v>
      </c>
      <c r="B53" s="52" t="s">
        <v>4</v>
      </c>
      <c r="C53" s="53" t="s">
        <v>5</v>
      </c>
      <c r="D53" s="53" t="s">
        <v>6</v>
      </c>
      <c r="E53" s="53" t="s">
        <v>7</v>
      </c>
      <c r="F53" s="53" t="s">
        <v>8</v>
      </c>
      <c r="G53" s="53" t="s">
        <v>9</v>
      </c>
      <c r="H53" s="53" t="s">
        <v>10</v>
      </c>
      <c r="I53" s="53" t="s">
        <v>11</v>
      </c>
      <c r="J53" s="53" t="s">
        <v>12</v>
      </c>
      <c r="K53" s="53" t="s">
        <v>13</v>
      </c>
      <c r="L53" s="53" t="s">
        <v>14</v>
      </c>
      <c r="M53" s="54" t="s">
        <v>15</v>
      </c>
      <c r="N53" s="55" t="s">
        <v>16</v>
      </c>
      <c r="O53" s="56" t="s">
        <v>21</v>
      </c>
      <c r="P53" s="57" t="s">
        <v>22</v>
      </c>
      <c r="Q53" s="58" t="s">
        <v>212</v>
      </c>
      <c r="R53" s="59" t="s">
        <v>213</v>
      </c>
      <c r="S53" s="59" t="s">
        <v>214</v>
      </c>
      <c r="T53" s="59" t="s">
        <v>215</v>
      </c>
      <c r="U53" s="60" t="s">
        <v>216</v>
      </c>
      <c r="V53" s="60" t="s">
        <v>217</v>
      </c>
      <c r="W53" s="61" t="s">
        <v>218</v>
      </c>
    </row>
    <row r="54" spans="1:32" ht="63.75">
      <c r="A54" s="91"/>
      <c r="B54" s="62">
        <v>160</v>
      </c>
      <c r="C54" s="62" t="s">
        <v>23</v>
      </c>
      <c r="D54" s="62">
        <v>114</v>
      </c>
      <c r="E54" s="46" t="s">
        <v>219</v>
      </c>
      <c r="F54" s="46">
        <v>160169</v>
      </c>
      <c r="G54" s="46" t="s">
        <v>220</v>
      </c>
      <c r="H54" s="63" t="s">
        <v>90</v>
      </c>
      <c r="I54" s="46" t="s">
        <v>221</v>
      </c>
      <c r="J54" s="62" t="s">
        <v>106</v>
      </c>
      <c r="K54" s="62" t="s">
        <v>29</v>
      </c>
      <c r="L54" s="62" t="s">
        <v>47</v>
      </c>
      <c r="M54" s="16" t="s">
        <v>222</v>
      </c>
      <c r="N54" s="21" t="s">
        <v>32</v>
      </c>
      <c r="O54" s="64">
        <v>1400</v>
      </c>
      <c r="P54" s="46" t="s">
        <v>223</v>
      </c>
      <c r="Q54" s="46" t="s">
        <v>0</v>
      </c>
      <c r="R54" s="64" t="s">
        <v>0</v>
      </c>
      <c r="S54" s="46" t="s">
        <v>0</v>
      </c>
      <c r="T54" s="46" t="s">
        <v>0</v>
      </c>
      <c r="U54" s="46" t="s">
        <v>0</v>
      </c>
      <c r="V54" s="46" t="s">
        <v>0</v>
      </c>
      <c r="W54" s="46" t="s">
        <v>1</v>
      </c>
      <c r="AF54" s="20"/>
    </row>
    <row r="55" spans="1:32" ht="51">
      <c r="A55" s="91"/>
      <c r="B55" s="62">
        <v>160</v>
      </c>
      <c r="C55" s="62" t="s">
        <v>23</v>
      </c>
      <c r="D55" s="62">
        <v>114</v>
      </c>
      <c r="E55" s="46" t="s">
        <v>219</v>
      </c>
      <c r="F55" s="46">
        <v>160159</v>
      </c>
      <c r="G55" s="46" t="s">
        <v>224</v>
      </c>
      <c r="H55" s="63" t="s">
        <v>41</v>
      </c>
      <c r="I55" s="46" t="s">
        <v>41</v>
      </c>
      <c r="J55" s="62" t="s">
        <v>225</v>
      </c>
      <c r="K55" s="62" t="s">
        <v>29</v>
      </c>
      <c r="L55" s="62" t="s">
        <v>174</v>
      </c>
      <c r="M55" s="16" t="s">
        <v>226</v>
      </c>
      <c r="N55" s="21" t="s">
        <v>32</v>
      </c>
      <c r="O55" s="64">
        <v>450</v>
      </c>
      <c r="P55" s="46" t="s">
        <v>227</v>
      </c>
      <c r="Q55" s="46" t="s">
        <v>0</v>
      </c>
      <c r="R55" s="64" t="s">
        <v>0</v>
      </c>
      <c r="S55" s="46" t="s">
        <v>0</v>
      </c>
      <c r="T55" s="46" t="s">
        <v>0</v>
      </c>
      <c r="U55" s="46" t="s">
        <v>0</v>
      </c>
      <c r="V55" s="46" t="s">
        <v>0</v>
      </c>
      <c r="W55" s="46" t="s">
        <v>1</v>
      </c>
      <c r="AF55" s="20"/>
    </row>
    <row r="56" spans="1:32" ht="63.75">
      <c r="A56" s="91"/>
      <c r="B56" s="62">
        <v>160</v>
      </c>
      <c r="C56" s="62" t="s">
        <v>23</v>
      </c>
      <c r="D56" s="62">
        <v>114</v>
      </c>
      <c r="E56" s="46" t="s">
        <v>219</v>
      </c>
      <c r="F56" s="46">
        <v>160158</v>
      </c>
      <c r="G56" s="46" t="s">
        <v>25</v>
      </c>
      <c r="H56" s="63" t="s">
        <v>35</v>
      </c>
      <c r="I56" s="46" t="s">
        <v>228</v>
      </c>
      <c r="J56" s="62" t="s">
        <v>37</v>
      </c>
      <c r="K56" s="62" t="s">
        <v>29</v>
      </c>
      <c r="L56" s="62" t="s">
        <v>47</v>
      </c>
      <c r="M56" s="16" t="s">
        <v>229</v>
      </c>
      <c r="N56" s="21" t="s">
        <v>32</v>
      </c>
      <c r="O56" s="64">
        <v>600</v>
      </c>
      <c r="P56" s="46" t="s">
        <v>230</v>
      </c>
      <c r="Q56" s="46" t="s">
        <v>0</v>
      </c>
      <c r="R56" s="64" t="s">
        <v>0</v>
      </c>
      <c r="S56" s="46" t="s">
        <v>0</v>
      </c>
      <c r="T56" s="46" t="s">
        <v>0</v>
      </c>
      <c r="U56" s="46" t="s">
        <v>0</v>
      </c>
      <c r="V56" s="46" t="s">
        <v>0</v>
      </c>
      <c r="W56" s="46" t="s">
        <v>1</v>
      </c>
      <c r="AF56" s="20"/>
    </row>
    <row r="57" spans="1:32" ht="38.25">
      <c r="A57" s="91"/>
      <c r="B57" s="62">
        <v>160</v>
      </c>
      <c r="C57" s="62" t="s">
        <v>23</v>
      </c>
      <c r="D57" s="62">
        <v>114</v>
      </c>
      <c r="E57" s="46" t="s">
        <v>219</v>
      </c>
      <c r="F57" s="46">
        <v>160160</v>
      </c>
      <c r="G57" s="46" t="s">
        <v>40</v>
      </c>
      <c r="H57" s="63" t="s">
        <v>41</v>
      </c>
      <c r="I57" s="46" t="s">
        <v>41</v>
      </c>
      <c r="J57" s="62" t="s">
        <v>42</v>
      </c>
      <c r="K57" s="62" t="s">
        <v>29</v>
      </c>
      <c r="L57" s="62" t="s">
        <v>174</v>
      </c>
      <c r="M57" s="16" t="s">
        <v>231</v>
      </c>
      <c r="N57" s="21" t="s">
        <v>32</v>
      </c>
      <c r="O57" s="64">
        <v>250</v>
      </c>
      <c r="P57" s="46" t="s">
        <v>232</v>
      </c>
      <c r="Q57" s="46" t="s">
        <v>0</v>
      </c>
      <c r="R57" s="64" t="s">
        <v>0</v>
      </c>
      <c r="S57" s="46" t="s">
        <v>0</v>
      </c>
      <c r="T57" s="46" t="s">
        <v>0</v>
      </c>
      <c r="U57" s="46" t="s">
        <v>0</v>
      </c>
      <c r="V57" s="46" t="s">
        <v>0</v>
      </c>
      <c r="W57" s="46" t="s">
        <v>1</v>
      </c>
      <c r="AF57" s="20"/>
    </row>
    <row r="58" spans="1:32" ht="63.75">
      <c r="A58" s="91"/>
      <c r="B58" s="62">
        <v>160</v>
      </c>
      <c r="C58" s="62" t="s">
        <v>23</v>
      </c>
      <c r="D58" s="62">
        <v>114</v>
      </c>
      <c r="E58" s="46" t="s">
        <v>219</v>
      </c>
      <c r="F58" s="46">
        <v>160158</v>
      </c>
      <c r="G58" s="46" t="s">
        <v>25</v>
      </c>
      <c r="H58" s="63" t="s">
        <v>90</v>
      </c>
      <c r="I58" s="46" t="s">
        <v>233</v>
      </c>
      <c r="J58" s="62" t="s">
        <v>106</v>
      </c>
      <c r="K58" s="62" t="s">
        <v>29</v>
      </c>
      <c r="L58" s="62" t="s">
        <v>47</v>
      </c>
      <c r="M58" s="16" t="s">
        <v>234</v>
      </c>
      <c r="N58" s="21" t="s">
        <v>32</v>
      </c>
      <c r="O58" s="64">
        <v>800</v>
      </c>
      <c r="P58" s="46" t="s">
        <v>235</v>
      </c>
      <c r="Q58" s="46" t="s">
        <v>0</v>
      </c>
      <c r="R58" s="64" t="s">
        <v>0</v>
      </c>
      <c r="S58" s="46" t="s">
        <v>0</v>
      </c>
      <c r="T58" s="46" t="s">
        <v>0</v>
      </c>
      <c r="U58" s="46" t="s">
        <v>0</v>
      </c>
      <c r="V58" s="46" t="s">
        <v>0</v>
      </c>
      <c r="W58" s="46" t="s">
        <v>1</v>
      </c>
      <c r="AF58" s="20"/>
    </row>
    <row r="59" spans="1:32" ht="76.5">
      <c r="A59" s="91"/>
      <c r="B59" s="62">
        <v>160</v>
      </c>
      <c r="C59" s="62" t="s">
        <v>23</v>
      </c>
      <c r="D59" s="62">
        <v>114</v>
      </c>
      <c r="E59" s="46" t="s">
        <v>219</v>
      </c>
      <c r="F59" s="46">
        <v>160158</v>
      </c>
      <c r="G59" s="46" t="s">
        <v>25</v>
      </c>
      <c r="H59" s="63" t="s">
        <v>26</v>
      </c>
      <c r="I59" s="46" t="s">
        <v>236</v>
      </c>
      <c r="J59" s="62" t="s">
        <v>28</v>
      </c>
      <c r="K59" s="62" t="s">
        <v>29</v>
      </c>
      <c r="L59" s="62" t="s">
        <v>174</v>
      </c>
      <c r="M59" s="16" t="s">
        <v>237</v>
      </c>
      <c r="N59" s="21" t="s">
        <v>32</v>
      </c>
      <c r="O59" s="64">
        <v>400</v>
      </c>
      <c r="P59" s="46" t="s">
        <v>238</v>
      </c>
      <c r="Q59" s="46" t="s">
        <v>0</v>
      </c>
      <c r="R59" s="64" t="s">
        <v>0</v>
      </c>
      <c r="S59" s="46" t="s">
        <v>0</v>
      </c>
      <c r="T59" s="46" t="s">
        <v>0</v>
      </c>
      <c r="U59" s="46" t="s">
        <v>0</v>
      </c>
      <c r="V59" s="46" t="s">
        <v>0</v>
      </c>
      <c r="W59" s="46" t="s">
        <v>1</v>
      </c>
      <c r="AF59" s="20"/>
    </row>
    <row r="60" spans="1:32" ht="51">
      <c r="A60" s="91"/>
      <c r="B60" s="62">
        <v>160</v>
      </c>
      <c r="C60" s="62" t="s">
        <v>23</v>
      </c>
      <c r="D60" s="62">
        <v>114</v>
      </c>
      <c r="E60" s="46" t="s">
        <v>219</v>
      </c>
      <c r="F60" s="46">
        <v>160157</v>
      </c>
      <c r="G60" s="46" t="s">
        <v>239</v>
      </c>
      <c r="H60" s="63" t="s">
        <v>41</v>
      </c>
      <c r="I60" s="46" t="s">
        <v>41</v>
      </c>
      <c r="J60" s="62" t="s">
        <v>46</v>
      </c>
      <c r="K60" s="62" t="s">
        <v>29</v>
      </c>
      <c r="L60" s="62" t="s">
        <v>47</v>
      </c>
      <c r="M60" s="16" t="s">
        <v>240</v>
      </c>
      <c r="N60" s="21" t="s">
        <v>32</v>
      </c>
      <c r="O60" s="64">
        <v>400</v>
      </c>
      <c r="P60" s="46" t="s">
        <v>241</v>
      </c>
      <c r="Q60" s="46" t="s">
        <v>0</v>
      </c>
      <c r="R60" s="64" t="s">
        <v>0</v>
      </c>
      <c r="S60" s="46" t="s">
        <v>0</v>
      </c>
      <c r="T60" s="46" t="s">
        <v>0</v>
      </c>
      <c r="U60" s="46" t="s">
        <v>0</v>
      </c>
      <c r="V60" s="46" t="s">
        <v>0</v>
      </c>
      <c r="W60" s="46" t="s">
        <v>1</v>
      </c>
      <c r="AF60" s="20"/>
    </row>
    <row r="61" spans="1:32" ht="63.75">
      <c r="A61" s="91"/>
      <c r="B61" s="62">
        <v>160</v>
      </c>
      <c r="C61" s="62" t="s">
        <v>23</v>
      </c>
      <c r="D61" s="62">
        <v>113</v>
      </c>
      <c r="E61" s="46" t="s">
        <v>50</v>
      </c>
      <c r="F61" s="46">
        <v>160177</v>
      </c>
      <c r="G61" s="46" t="s">
        <v>59</v>
      </c>
      <c r="H61" s="63" t="s">
        <v>41</v>
      </c>
      <c r="I61" s="46" t="s">
        <v>41</v>
      </c>
      <c r="J61" s="62" t="s">
        <v>60</v>
      </c>
      <c r="K61" s="62" t="s">
        <v>53</v>
      </c>
      <c r="L61" s="62" t="s">
        <v>47</v>
      </c>
      <c r="M61" s="16" t="s">
        <v>242</v>
      </c>
      <c r="N61" s="21" t="s">
        <v>32</v>
      </c>
      <c r="O61" s="64">
        <v>750</v>
      </c>
      <c r="P61" s="46" t="s">
        <v>243</v>
      </c>
      <c r="Q61" s="46" t="s">
        <v>0</v>
      </c>
      <c r="R61" s="64" t="s">
        <v>0</v>
      </c>
      <c r="S61" s="46" t="s">
        <v>0</v>
      </c>
      <c r="T61" s="46" t="s">
        <v>0</v>
      </c>
      <c r="U61" s="46" t="s">
        <v>0</v>
      </c>
      <c r="V61" s="46" t="s">
        <v>0</v>
      </c>
      <c r="W61" s="46" t="s">
        <v>0</v>
      </c>
      <c r="AF61" s="20"/>
    </row>
    <row r="62" spans="1:32" ht="63.75">
      <c r="A62" s="91"/>
      <c r="B62" s="62">
        <v>160</v>
      </c>
      <c r="C62" s="62" t="s">
        <v>23</v>
      </c>
      <c r="D62" s="62">
        <v>113</v>
      </c>
      <c r="E62" s="46" t="s">
        <v>50</v>
      </c>
      <c r="F62" s="46">
        <v>160174</v>
      </c>
      <c r="G62" s="46" t="s">
        <v>65</v>
      </c>
      <c r="H62" s="63" t="s">
        <v>90</v>
      </c>
      <c r="I62" s="46" t="s">
        <v>244</v>
      </c>
      <c r="J62" s="62" t="s">
        <v>67</v>
      </c>
      <c r="K62" s="62" t="s">
        <v>53</v>
      </c>
      <c r="L62" s="62" t="s">
        <v>47</v>
      </c>
      <c r="M62" s="16" t="s">
        <v>245</v>
      </c>
      <c r="N62" s="21" t="s">
        <v>32</v>
      </c>
      <c r="O62" s="64">
        <v>1100</v>
      </c>
      <c r="P62" s="46" t="s">
        <v>246</v>
      </c>
      <c r="Q62" s="46" t="s">
        <v>0</v>
      </c>
      <c r="R62" s="64" t="s">
        <v>0</v>
      </c>
      <c r="S62" s="46" t="s">
        <v>0</v>
      </c>
      <c r="T62" s="46" t="s">
        <v>0</v>
      </c>
      <c r="U62" s="46" t="s">
        <v>0</v>
      </c>
      <c r="V62" s="46" t="s">
        <v>0</v>
      </c>
      <c r="W62" s="46" t="s">
        <v>1</v>
      </c>
      <c r="AF62" s="20"/>
    </row>
    <row r="63" spans="1:32" ht="63.75">
      <c r="A63" s="91"/>
      <c r="B63" s="62">
        <v>160</v>
      </c>
      <c r="C63" s="62" t="s">
        <v>78</v>
      </c>
      <c r="D63" s="62">
        <v>115</v>
      </c>
      <c r="E63" s="46" t="s">
        <v>79</v>
      </c>
      <c r="F63" s="46">
        <v>160163</v>
      </c>
      <c r="G63" s="46" t="s">
        <v>80</v>
      </c>
      <c r="H63" s="63" t="s">
        <v>41</v>
      </c>
      <c r="I63" s="46" t="s">
        <v>41</v>
      </c>
      <c r="J63" s="62" t="s">
        <v>81</v>
      </c>
      <c r="K63" s="62" t="s">
        <v>82</v>
      </c>
      <c r="L63" s="62" t="s">
        <v>47</v>
      </c>
      <c r="M63" s="16" t="s">
        <v>247</v>
      </c>
      <c r="N63" s="21" t="s">
        <v>32</v>
      </c>
      <c r="O63" s="64">
        <v>500</v>
      </c>
      <c r="P63" s="46" t="s">
        <v>248</v>
      </c>
      <c r="Q63" s="46" t="s">
        <v>0</v>
      </c>
      <c r="R63" s="64" t="s">
        <v>0</v>
      </c>
      <c r="S63" s="46" t="s">
        <v>0</v>
      </c>
      <c r="T63" s="46" t="s">
        <v>0</v>
      </c>
      <c r="U63" s="46" t="s">
        <v>0</v>
      </c>
      <c r="V63" s="46" t="s">
        <v>0</v>
      </c>
      <c r="W63" s="46" t="s">
        <v>1</v>
      </c>
      <c r="AF63" s="20"/>
    </row>
    <row r="64" spans="1:32" ht="63.75">
      <c r="A64" s="91"/>
      <c r="B64" s="62">
        <v>160</v>
      </c>
      <c r="C64" s="62" t="s">
        <v>78</v>
      </c>
      <c r="D64" s="62">
        <v>115</v>
      </c>
      <c r="E64" s="46" t="s">
        <v>79</v>
      </c>
      <c r="F64" s="46">
        <v>160047</v>
      </c>
      <c r="G64" s="46" t="s">
        <v>85</v>
      </c>
      <c r="H64" s="63" t="s">
        <v>41</v>
      </c>
      <c r="I64" s="46" t="s">
        <v>41</v>
      </c>
      <c r="J64" s="62" t="s">
        <v>86</v>
      </c>
      <c r="K64" s="62" t="s">
        <v>82</v>
      </c>
      <c r="L64" s="62" t="s">
        <v>47</v>
      </c>
      <c r="M64" s="16" t="s">
        <v>249</v>
      </c>
      <c r="N64" s="21" t="s">
        <v>32</v>
      </c>
      <c r="O64" s="64">
        <v>950</v>
      </c>
      <c r="P64" s="46" t="s">
        <v>250</v>
      </c>
      <c r="Q64" s="46" t="s">
        <v>0</v>
      </c>
      <c r="R64" s="64" t="s">
        <v>0</v>
      </c>
      <c r="S64" s="46" t="s">
        <v>0</v>
      </c>
      <c r="T64" s="46" t="s">
        <v>0</v>
      </c>
      <c r="U64" s="46" t="s">
        <v>0</v>
      </c>
      <c r="V64" s="46" t="s">
        <v>0</v>
      </c>
      <c r="W64" s="46" t="s">
        <v>1</v>
      </c>
      <c r="AF64" s="20"/>
    </row>
    <row r="65" spans="1:32" ht="38.25">
      <c r="A65" s="91"/>
      <c r="B65" s="62">
        <v>160</v>
      </c>
      <c r="C65" s="62" t="s">
        <v>78</v>
      </c>
      <c r="D65" s="62">
        <v>115</v>
      </c>
      <c r="E65" s="46" t="s">
        <v>79</v>
      </c>
      <c r="F65" s="46">
        <v>160164</v>
      </c>
      <c r="G65" s="46" t="s">
        <v>251</v>
      </c>
      <c r="H65" s="63" t="s">
        <v>41</v>
      </c>
      <c r="I65" s="46" t="s">
        <v>41</v>
      </c>
      <c r="J65" s="62" t="s">
        <v>252</v>
      </c>
      <c r="K65" s="62" t="s">
        <v>82</v>
      </c>
      <c r="L65" s="62" t="s">
        <v>30</v>
      </c>
      <c r="M65" s="16" t="s">
        <v>253</v>
      </c>
      <c r="N65" s="21" t="s">
        <v>32</v>
      </c>
      <c r="O65" s="64">
        <v>300</v>
      </c>
      <c r="P65" s="46" t="s">
        <v>254</v>
      </c>
      <c r="Q65" s="46" t="s">
        <v>0</v>
      </c>
      <c r="R65" s="64" t="s">
        <v>0</v>
      </c>
      <c r="S65" s="46" t="s">
        <v>0</v>
      </c>
      <c r="T65" s="46" t="s">
        <v>0</v>
      </c>
      <c r="U65" s="46" t="s">
        <v>0</v>
      </c>
      <c r="V65" s="46" t="s">
        <v>0</v>
      </c>
      <c r="W65" s="46" t="s">
        <v>1</v>
      </c>
      <c r="AF65" s="20"/>
    </row>
    <row r="66" spans="1:32" ht="63.75">
      <c r="A66" s="91"/>
      <c r="B66" s="62">
        <v>160</v>
      </c>
      <c r="C66" s="62" t="s">
        <v>23</v>
      </c>
      <c r="D66" s="62">
        <v>112</v>
      </c>
      <c r="E66" s="46" t="s">
        <v>130</v>
      </c>
      <c r="F66" s="46">
        <v>160172</v>
      </c>
      <c r="G66" s="46" t="s">
        <v>255</v>
      </c>
      <c r="H66" s="63" t="s">
        <v>90</v>
      </c>
      <c r="I66" s="46" t="s">
        <v>256</v>
      </c>
      <c r="J66" s="62" t="s">
        <v>142</v>
      </c>
      <c r="K66" s="62" t="s">
        <v>134</v>
      </c>
      <c r="L66" s="62" t="s">
        <v>93</v>
      </c>
      <c r="M66" s="16" t="s">
        <v>257</v>
      </c>
      <c r="N66" s="21" t="s">
        <v>32</v>
      </c>
      <c r="O66" s="64">
        <v>350</v>
      </c>
      <c r="P66" s="46" t="s">
        <v>258</v>
      </c>
      <c r="Q66" s="46" t="s">
        <v>1</v>
      </c>
      <c r="R66" s="64" t="s">
        <v>0</v>
      </c>
      <c r="S66" s="46" t="s">
        <v>1</v>
      </c>
      <c r="T66" s="46" t="s">
        <v>1</v>
      </c>
      <c r="U66" s="46" t="s">
        <v>0</v>
      </c>
      <c r="V66" s="46" t="s">
        <v>0</v>
      </c>
      <c r="W66" s="46" t="s">
        <v>1</v>
      </c>
      <c r="AF66" s="20"/>
    </row>
    <row r="67" spans="1:32" ht="38.25">
      <c r="A67" s="91"/>
      <c r="B67" s="62">
        <v>160</v>
      </c>
      <c r="C67" s="62" t="s">
        <v>23</v>
      </c>
      <c r="D67" s="62">
        <v>910</v>
      </c>
      <c r="E67" s="46" t="s">
        <v>89</v>
      </c>
      <c r="F67" s="46">
        <v>160910</v>
      </c>
      <c r="G67" s="46" t="s">
        <v>89</v>
      </c>
      <c r="H67" s="63" t="s">
        <v>90</v>
      </c>
      <c r="I67" s="46" t="s">
        <v>91</v>
      </c>
      <c r="J67" s="62" t="s">
        <v>92</v>
      </c>
      <c r="K67" s="62" t="s">
        <v>82</v>
      </c>
      <c r="L67" s="62" t="s">
        <v>93</v>
      </c>
      <c r="M67" s="16" t="s">
        <v>259</v>
      </c>
      <c r="N67" s="21" t="s">
        <v>32</v>
      </c>
      <c r="O67" s="64">
        <v>863</v>
      </c>
      <c r="P67" s="46" t="s">
        <v>260</v>
      </c>
      <c r="Q67" s="46" t="s">
        <v>1</v>
      </c>
      <c r="R67" s="64" t="s">
        <v>1</v>
      </c>
      <c r="S67" s="46" t="s">
        <v>1</v>
      </c>
      <c r="T67" s="46" t="s">
        <v>1</v>
      </c>
      <c r="U67" s="46" t="s">
        <v>0</v>
      </c>
      <c r="V67" s="46" t="s">
        <v>0</v>
      </c>
      <c r="W67" s="46" t="s">
        <v>0</v>
      </c>
      <c r="AF67" s="20"/>
    </row>
    <row r="68" spans="1:32" ht="38.25">
      <c r="A68" s="91"/>
      <c r="B68" s="62">
        <v>160</v>
      </c>
      <c r="C68" s="62" t="s">
        <v>23</v>
      </c>
      <c r="D68" s="62">
        <v>910</v>
      </c>
      <c r="E68" s="46" t="s">
        <v>89</v>
      </c>
      <c r="F68" s="46">
        <v>160910</v>
      </c>
      <c r="G68" s="46" t="s">
        <v>89</v>
      </c>
      <c r="H68" s="63" t="s">
        <v>90</v>
      </c>
      <c r="I68" s="46" t="s">
        <v>91</v>
      </c>
      <c r="J68" s="62" t="s">
        <v>92</v>
      </c>
      <c r="K68" s="62" t="s">
        <v>82</v>
      </c>
      <c r="L68" s="62" t="s">
        <v>93</v>
      </c>
      <c r="M68" s="16" t="s">
        <v>261</v>
      </c>
      <c r="N68" s="21" t="s">
        <v>62</v>
      </c>
      <c r="O68" s="64">
        <v>290</v>
      </c>
      <c r="P68" s="46" t="s">
        <v>262</v>
      </c>
      <c r="Q68" s="46" t="s">
        <v>0</v>
      </c>
      <c r="R68" s="64" t="s">
        <v>1</v>
      </c>
      <c r="S68" s="46" t="s">
        <v>1</v>
      </c>
      <c r="T68" s="46" t="s">
        <v>1</v>
      </c>
      <c r="U68" s="46" t="s">
        <v>1</v>
      </c>
      <c r="V68" s="46" t="s">
        <v>1</v>
      </c>
      <c r="W68" s="46" t="s">
        <v>1</v>
      </c>
      <c r="AF68" s="20"/>
    </row>
    <row r="69" spans="1:32" ht="38.25">
      <c r="A69" s="91"/>
      <c r="B69" s="62">
        <v>160</v>
      </c>
      <c r="C69" s="62" t="s">
        <v>23</v>
      </c>
      <c r="D69" s="62">
        <v>116</v>
      </c>
      <c r="E69" s="46" t="s">
        <v>111</v>
      </c>
      <c r="F69" s="46">
        <v>160170</v>
      </c>
      <c r="G69" s="46" t="s">
        <v>263</v>
      </c>
      <c r="H69" s="63" t="s">
        <v>90</v>
      </c>
      <c r="I69" s="46" t="s">
        <v>264</v>
      </c>
      <c r="J69" s="62" t="s">
        <v>125</v>
      </c>
      <c r="K69" s="62" t="s">
        <v>114</v>
      </c>
      <c r="L69" s="62" t="s">
        <v>93</v>
      </c>
      <c r="M69" s="16" t="s">
        <v>265</v>
      </c>
      <c r="N69" s="21" t="s">
        <v>62</v>
      </c>
      <c r="O69" s="64">
        <v>400</v>
      </c>
      <c r="P69" s="46" t="s">
        <v>266</v>
      </c>
      <c r="Q69" s="46" t="s">
        <v>0</v>
      </c>
      <c r="R69" s="64" t="s">
        <v>0</v>
      </c>
      <c r="S69" s="46" t="s">
        <v>1</v>
      </c>
      <c r="T69" s="46" t="s">
        <v>0</v>
      </c>
      <c r="U69" s="46" t="s">
        <v>0</v>
      </c>
      <c r="V69" s="46" t="s">
        <v>0</v>
      </c>
      <c r="W69" s="46" t="s">
        <v>1</v>
      </c>
      <c r="AF69" s="20"/>
    </row>
    <row r="70" spans="1:32" ht="38.25">
      <c r="A70" s="91"/>
      <c r="B70" s="62">
        <v>160</v>
      </c>
      <c r="C70" s="62" t="s">
        <v>23</v>
      </c>
      <c r="D70" s="62">
        <v>116</v>
      </c>
      <c r="E70" s="46" t="s">
        <v>111</v>
      </c>
      <c r="F70" s="46">
        <v>160170</v>
      </c>
      <c r="G70" s="46" t="s">
        <v>263</v>
      </c>
      <c r="H70" s="63" t="s">
        <v>90</v>
      </c>
      <c r="I70" s="46" t="s">
        <v>264</v>
      </c>
      <c r="J70" s="62" t="s">
        <v>125</v>
      </c>
      <c r="K70" s="62" t="s">
        <v>114</v>
      </c>
      <c r="L70" s="62" t="s">
        <v>93</v>
      </c>
      <c r="M70" s="16" t="s">
        <v>267</v>
      </c>
      <c r="N70" s="21" t="s">
        <v>32</v>
      </c>
      <c r="O70" s="64">
        <v>1950</v>
      </c>
      <c r="P70" s="46" t="s">
        <v>268</v>
      </c>
      <c r="Q70" s="46" t="s">
        <v>1</v>
      </c>
      <c r="R70" s="64" t="s">
        <v>0</v>
      </c>
      <c r="S70" s="46" t="s">
        <v>0</v>
      </c>
      <c r="T70" s="46" t="s">
        <v>1</v>
      </c>
      <c r="U70" s="46" t="s">
        <v>0</v>
      </c>
      <c r="V70" s="46" t="s">
        <v>0</v>
      </c>
      <c r="W70" s="46" t="s">
        <v>0</v>
      </c>
      <c r="AF70" s="20"/>
    </row>
    <row r="71" spans="1:32" ht="63.75">
      <c r="A71" s="91"/>
      <c r="B71" s="62">
        <v>160</v>
      </c>
      <c r="C71" s="62" t="s">
        <v>23</v>
      </c>
      <c r="D71" s="62">
        <v>116</v>
      </c>
      <c r="E71" s="46" t="s">
        <v>162</v>
      </c>
      <c r="F71" s="46">
        <v>160163</v>
      </c>
      <c r="G71" s="46" t="s">
        <v>269</v>
      </c>
      <c r="H71" s="63" t="s">
        <v>41</v>
      </c>
      <c r="I71" s="46" t="s">
        <v>41</v>
      </c>
      <c r="J71" s="62" t="s">
        <v>270</v>
      </c>
      <c r="K71" s="62" t="s">
        <v>271</v>
      </c>
      <c r="L71" s="62" t="s">
        <v>47</v>
      </c>
      <c r="M71" s="16" t="s">
        <v>272</v>
      </c>
      <c r="N71" s="21" t="s">
        <v>32</v>
      </c>
      <c r="O71" s="64">
        <v>230</v>
      </c>
      <c r="P71" s="46" t="s">
        <v>273</v>
      </c>
      <c r="Q71" s="46" t="s">
        <v>0</v>
      </c>
      <c r="R71" s="64" t="s">
        <v>0</v>
      </c>
      <c r="S71" s="46" t="s">
        <v>0</v>
      </c>
      <c r="T71" s="46" t="s">
        <v>0</v>
      </c>
      <c r="U71" s="46" t="s">
        <v>0</v>
      </c>
      <c r="V71" s="46" t="s">
        <v>1</v>
      </c>
      <c r="W71" s="46" t="s">
        <v>0</v>
      </c>
      <c r="AF71" s="20"/>
    </row>
    <row r="72" spans="1:32" ht="51">
      <c r="A72" s="91"/>
      <c r="B72" s="62">
        <v>160</v>
      </c>
      <c r="C72" s="62" t="s">
        <v>23</v>
      </c>
      <c r="D72" s="62">
        <v>116</v>
      </c>
      <c r="E72" s="46" t="s">
        <v>162</v>
      </c>
      <c r="F72" s="46">
        <v>160166</v>
      </c>
      <c r="G72" s="46" t="s">
        <v>274</v>
      </c>
      <c r="H72" s="63" t="s">
        <v>41</v>
      </c>
      <c r="I72" s="46" t="s">
        <v>41</v>
      </c>
      <c r="J72" s="62" t="s">
        <v>275</v>
      </c>
      <c r="K72" s="62" t="s">
        <v>271</v>
      </c>
      <c r="L72" s="62" t="s">
        <v>47</v>
      </c>
      <c r="M72" s="16" t="s">
        <v>276</v>
      </c>
      <c r="N72" s="21" t="s">
        <v>32</v>
      </c>
      <c r="O72" s="64">
        <v>200</v>
      </c>
      <c r="P72" s="46" t="s">
        <v>273</v>
      </c>
      <c r="Q72" s="46" t="s">
        <v>0</v>
      </c>
      <c r="R72" s="64" t="s">
        <v>0</v>
      </c>
      <c r="S72" s="46" t="s">
        <v>0</v>
      </c>
      <c r="T72" s="46" t="s">
        <v>0</v>
      </c>
      <c r="U72" s="46" t="s">
        <v>0</v>
      </c>
      <c r="V72" s="46" t="s">
        <v>1</v>
      </c>
      <c r="W72" s="46" t="s">
        <v>0</v>
      </c>
      <c r="AF72" s="20"/>
    </row>
    <row r="73" spans="1:32" ht="51">
      <c r="A73" s="91"/>
      <c r="B73" s="62">
        <v>160</v>
      </c>
      <c r="C73" s="62" t="s">
        <v>23</v>
      </c>
      <c r="D73" s="62">
        <v>116</v>
      </c>
      <c r="E73" s="46" t="s">
        <v>162</v>
      </c>
      <c r="F73" s="46">
        <v>160167</v>
      </c>
      <c r="G73" s="46" t="s">
        <v>277</v>
      </c>
      <c r="H73" s="63" t="s">
        <v>41</v>
      </c>
      <c r="I73" s="46" t="s">
        <v>41</v>
      </c>
      <c r="J73" s="62" t="s">
        <v>278</v>
      </c>
      <c r="K73" s="62" t="s">
        <v>271</v>
      </c>
      <c r="L73" s="46" t="s">
        <v>279</v>
      </c>
      <c r="M73" s="16" t="s">
        <v>280</v>
      </c>
      <c r="N73" s="21" t="s">
        <v>32</v>
      </c>
      <c r="O73" s="64">
        <v>210</v>
      </c>
      <c r="P73" s="46" t="s">
        <v>273</v>
      </c>
      <c r="Q73" s="46" t="s">
        <v>0</v>
      </c>
      <c r="R73" s="64" t="s">
        <v>0</v>
      </c>
      <c r="S73" s="46" t="s">
        <v>0</v>
      </c>
      <c r="T73" s="46" t="s">
        <v>0</v>
      </c>
      <c r="U73" s="46" t="s">
        <v>0</v>
      </c>
      <c r="V73" s="46" t="s">
        <v>1</v>
      </c>
      <c r="W73" s="46" t="s">
        <v>0</v>
      </c>
      <c r="AF73" s="20"/>
    </row>
    <row r="74" spans="1:32" ht="63.75">
      <c r="A74" s="91"/>
      <c r="B74" s="62">
        <v>160</v>
      </c>
      <c r="C74" s="62" t="s">
        <v>23</v>
      </c>
      <c r="D74" s="62">
        <v>116</v>
      </c>
      <c r="E74" s="46" t="s">
        <v>162</v>
      </c>
      <c r="F74" s="46">
        <v>160062</v>
      </c>
      <c r="G74" s="46" t="s">
        <v>281</v>
      </c>
      <c r="H74" s="63" t="s">
        <v>41</v>
      </c>
      <c r="I74" s="46" t="s">
        <v>41</v>
      </c>
      <c r="J74" s="62" t="s">
        <v>282</v>
      </c>
      <c r="K74" s="62" t="s">
        <v>271</v>
      </c>
      <c r="L74" s="46" t="s">
        <v>279</v>
      </c>
      <c r="M74" s="16" t="s">
        <v>283</v>
      </c>
      <c r="N74" s="21" t="s">
        <v>32</v>
      </c>
      <c r="O74" s="64">
        <v>190</v>
      </c>
      <c r="P74" s="46" t="s">
        <v>273</v>
      </c>
      <c r="Q74" s="46" t="s">
        <v>0</v>
      </c>
      <c r="R74" s="64" t="s">
        <v>0</v>
      </c>
      <c r="S74" s="46" t="s">
        <v>0</v>
      </c>
      <c r="T74" s="46" t="s">
        <v>0</v>
      </c>
      <c r="U74" s="46" t="s">
        <v>0</v>
      </c>
      <c r="V74" s="46" t="s">
        <v>1</v>
      </c>
      <c r="W74" s="46" t="s">
        <v>0</v>
      </c>
      <c r="AF74" s="20"/>
    </row>
    <row r="75" spans="1:32" ht="51">
      <c r="A75" s="91"/>
      <c r="B75" s="62">
        <v>160</v>
      </c>
      <c r="C75" s="62" t="s">
        <v>23</v>
      </c>
      <c r="D75" s="62">
        <v>116</v>
      </c>
      <c r="E75" s="46" t="s">
        <v>162</v>
      </c>
      <c r="F75" s="46">
        <v>160165</v>
      </c>
      <c r="G75" s="46" t="s">
        <v>284</v>
      </c>
      <c r="H75" s="63" t="s">
        <v>41</v>
      </c>
      <c r="I75" s="46" t="s">
        <v>41</v>
      </c>
      <c r="J75" s="62" t="s">
        <v>285</v>
      </c>
      <c r="K75" s="62" t="s">
        <v>271</v>
      </c>
      <c r="L75" s="46" t="s">
        <v>279</v>
      </c>
      <c r="M75" s="16" t="s">
        <v>286</v>
      </c>
      <c r="N75" s="21" t="s">
        <v>32</v>
      </c>
      <c r="O75" s="64">
        <v>220</v>
      </c>
      <c r="P75" s="46" t="s">
        <v>273</v>
      </c>
      <c r="Q75" s="46" t="s">
        <v>0</v>
      </c>
      <c r="R75" s="64" t="s">
        <v>0</v>
      </c>
      <c r="S75" s="46" t="s">
        <v>0</v>
      </c>
      <c r="T75" s="46" t="s">
        <v>0</v>
      </c>
      <c r="U75" s="46" t="s">
        <v>0</v>
      </c>
      <c r="V75" s="46" t="s">
        <v>1</v>
      </c>
      <c r="W75" s="46" t="s">
        <v>0</v>
      </c>
      <c r="AF75" s="20"/>
    </row>
    <row r="76" spans="1:32" ht="114.75">
      <c r="A76" s="91"/>
      <c r="B76" s="45">
        <v>160</v>
      </c>
      <c r="C76" s="45" t="s">
        <v>78</v>
      </c>
      <c r="D76" s="45">
        <v>907</v>
      </c>
      <c r="E76" s="45" t="s">
        <v>192</v>
      </c>
      <c r="F76" s="45">
        <v>160907</v>
      </c>
      <c r="G76" s="45" t="s">
        <v>192</v>
      </c>
      <c r="H76" s="63" t="s">
        <v>90</v>
      </c>
      <c r="I76" s="46" t="s">
        <v>287</v>
      </c>
      <c r="J76" s="62" t="s">
        <v>194</v>
      </c>
      <c r="K76" s="62" t="s">
        <v>29</v>
      </c>
      <c r="L76" s="62" t="s">
        <v>93</v>
      </c>
      <c r="M76" s="16" t="s">
        <v>288</v>
      </c>
      <c r="N76" s="21" t="s">
        <v>32</v>
      </c>
      <c r="O76" s="64">
        <v>850</v>
      </c>
      <c r="P76" s="46" t="s">
        <v>289</v>
      </c>
      <c r="Q76" s="46" t="s">
        <v>0</v>
      </c>
      <c r="R76" s="64" t="s">
        <v>0</v>
      </c>
      <c r="S76" s="46" t="s">
        <v>0</v>
      </c>
      <c r="T76" s="46" t="s">
        <v>0</v>
      </c>
      <c r="U76" s="46" t="s">
        <v>0</v>
      </c>
      <c r="V76" s="46" t="s">
        <v>0</v>
      </c>
      <c r="W76" s="46" t="s">
        <v>0</v>
      </c>
      <c r="AF76" s="20"/>
    </row>
    <row r="77" spans="1:32" ht="90" thickBot="1">
      <c r="A77" s="91"/>
      <c r="B77" s="45">
        <v>160</v>
      </c>
      <c r="C77" s="45" t="s">
        <v>78</v>
      </c>
      <c r="D77" s="45">
        <v>907</v>
      </c>
      <c r="E77" s="45" t="s">
        <v>192</v>
      </c>
      <c r="F77" s="45">
        <v>160907</v>
      </c>
      <c r="G77" s="45" t="s">
        <v>192</v>
      </c>
      <c r="H77" s="65" t="s">
        <v>205</v>
      </c>
      <c r="I77" s="46" t="s">
        <v>206</v>
      </c>
      <c r="J77" s="62" t="s">
        <v>194</v>
      </c>
      <c r="K77" s="62" t="s">
        <v>29</v>
      </c>
      <c r="L77" s="62" t="s">
        <v>93</v>
      </c>
      <c r="M77" s="16" t="s">
        <v>290</v>
      </c>
      <c r="N77" s="21" t="s">
        <v>32</v>
      </c>
      <c r="O77" s="64">
        <v>500</v>
      </c>
      <c r="P77" s="46" t="s">
        <v>291</v>
      </c>
      <c r="Q77" s="46" t="s">
        <v>0</v>
      </c>
      <c r="R77" s="64" t="s">
        <v>0</v>
      </c>
      <c r="S77" s="46" t="s">
        <v>0</v>
      </c>
      <c r="T77" s="46" t="s">
        <v>0</v>
      </c>
      <c r="U77" s="46" t="s">
        <v>0</v>
      </c>
      <c r="V77" s="46" t="s">
        <v>0</v>
      </c>
      <c r="W77" s="46" t="s">
        <v>0</v>
      </c>
      <c r="AF77" s="20"/>
    </row>
    <row r="78" spans="1:32" ht="24">
      <c r="A78" s="92" t="s">
        <v>292</v>
      </c>
      <c r="B78" s="8" t="s">
        <v>4</v>
      </c>
      <c r="C78" s="9" t="s">
        <v>5</v>
      </c>
      <c r="D78" s="9" t="s">
        <v>6</v>
      </c>
      <c r="E78" s="9" t="s">
        <v>7</v>
      </c>
      <c r="F78" s="94" t="s">
        <v>293</v>
      </c>
      <c r="G78" s="94"/>
      <c r="H78" s="94"/>
      <c r="I78" s="94"/>
      <c r="J78" s="94"/>
      <c r="K78" s="94"/>
      <c r="L78" s="95"/>
      <c r="M78" s="66" t="s">
        <v>15</v>
      </c>
    </row>
    <row r="79" spans="1:32">
      <c r="A79" s="93"/>
      <c r="B79" s="67">
        <v>160</v>
      </c>
      <c r="C79" s="67" t="s">
        <v>23</v>
      </c>
      <c r="D79" s="67">
        <v>116</v>
      </c>
      <c r="E79" s="67" t="s">
        <v>294</v>
      </c>
      <c r="F79" s="96" t="s">
        <v>295</v>
      </c>
      <c r="G79" s="97"/>
      <c r="H79" s="97"/>
      <c r="I79" s="97"/>
      <c r="J79" s="97"/>
      <c r="K79" s="97"/>
      <c r="L79" s="98"/>
      <c r="M79" s="68" t="s">
        <v>296</v>
      </c>
      <c r="T79" s="20"/>
    </row>
    <row r="80" spans="1:32" ht="25.5">
      <c r="A80" s="93"/>
      <c r="B80" s="67">
        <v>160</v>
      </c>
      <c r="C80" s="67" t="s">
        <v>23</v>
      </c>
      <c r="D80" s="67">
        <v>112</v>
      </c>
      <c r="E80" s="67" t="s">
        <v>297</v>
      </c>
      <c r="F80" s="96" t="s">
        <v>298</v>
      </c>
      <c r="G80" s="97"/>
      <c r="H80" s="97"/>
      <c r="I80" s="97"/>
      <c r="J80" s="97"/>
      <c r="K80" s="97"/>
      <c r="L80" s="98"/>
      <c r="M80" s="68" t="s">
        <v>299</v>
      </c>
      <c r="T80" s="20"/>
    </row>
    <row r="81" spans="1:20" ht="30">
      <c r="A81" s="93"/>
      <c r="B81" s="67">
        <v>160</v>
      </c>
      <c r="C81" s="67" t="s">
        <v>23</v>
      </c>
      <c r="D81" s="67">
        <v>115</v>
      </c>
      <c r="E81" s="67" t="s">
        <v>79</v>
      </c>
      <c r="F81" s="96" t="s">
        <v>300</v>
      </c>
      <c r="G81" s="97"/>
      <c r="H81" s="97"/>
      <c r="I81" s="97"/>
      <c r="J81" s="97"/>
      <c r="K81" s="97"/>
      <c r="L81" s="98"/>
      <c r="M81" s="68" t="s">
        <v>301</v>
      </c>
      <c r="T81" s="20"/>
    </row>
    <row r="82" spans="1:20" ht="30">
      <c r="A82" s="93"/>
      <c r="B82" s="67">
        <v>160</v>
      </c>
      <c r="C82" s="67" t="s">
        <v>23</v>
      </c>
      <c r="D82" s="67">
        <v>114</v>
      </c>
      <c r="E82" s="67" t="s">
        <v>24</v>
      </c>
      <c r="F82" s="96" t="s">
        <v>302</v>
      </c>
      <c r="G82" s="97"/>
      <c r="H82" s="97"/>
      <c r="I82" s="97"/>
      <c r="J82" s="97"/>
      <c r="K82" s="97"/>
      <c r="L82" s="98"/>
      <c r="M82" s="69" t="s">
        <v>303</v>
      </c>
      <c r="T82" s="20"/>
    </row>
    <row r="83" spans="1:20" ht="38.25">
      <c r="A83" s="93"/>
      <c r="B83" s="67">
        <v>160</v>
      </c>
      <c r="C83" s="67" t="s">
        <v>23</v>
      </c>
      <c r="D83" s="67">
        <v>907</v>
      </c>
      <c r="E83" s="67" t="s">
        <v>304</v>
      </c>
      <c r="F83" s="96" t="s">
        <v>305</v>
      </c>
      <c r="G83" s="97"/>
      <c r="H83" s="97"/>
      <c r="I83" s="97"/>
      <c r="J83" s="97"/>
      <c r="K83" s="97"/>
      <c r="L83" s="98"/>
      <c r="M83" s="69" t="s">
        <v>306</v>
      </c>
      <c r="T83" s="20"/>
    </row>
    <row r="84" spans="1:20" ht="30">
      <c r="A84" s="93"/>
      <c r="B84" s="67">
        <v>160</v>
      </c>
      <c r="C84" s="67" t="s">
        <v>23</v>
      </c>
      <c r="D84" s="67">
        <v>106</v>
      </c>
      <c r="E84" s="67" t="s">
        <v>111</v>
      </c>
      <c r="F84" s="96" t="s">
        <v>307</v>
      </c>
      <c r="G84" s="97"/>
      <c r="H84" s="97"/>
      <c r="I84" s="97"/>
      <c r="J84" s="97"/>
      <c r="K84" s="97"/>
      <c r="L84" s="98"/>
      <c r="M84" s="69" t="s">
        <v>308</v>
      </c>
      <c r="T84" s="20"/>
    </row>
    <row r="85" spans="1:20" ht="30">
      <c r="A85" s="93"/>
      <c r="B85" s="67">
        <v>160</v>
      </c>
      <c r="C85" s="67" t="s">
        <v>23</v>
      </c>
      <c r="D85" s="67">
        <v>113</v>
      </c>
      <c r="E85" s="67" t="s">
        <v>50</v>
      </c>
      <c r="F85" s="96" t="s">
        <v>309</v>
      </c>
      <c r="G85" s="97"/>
      <c r="H85" s="97"/>
      <c r="I85" s="97"/>
      <c r="J85" s="97"/>
      <c r="K85" s="97"/>
      <c r="L85" s="98"/>
      <c r="M85" s="69" t="s">
        <v>310</v>
      </c>
      <c r="T85" s="20"/>
    </row>
    <row r="86" spans="1:20" ht="30">
      <c r="A86" s="93"/>
      <c r="B86" s="67">
        <v>160</v>
      </c>
      <c r="C86" s="67" t="s">
        <v>23</v>
      </c>
      <c r="D86" s="67">
        <v>910</v>
      </c>
      <c r="E86" s="67" t="s">
        <v>311</v>
      </c>
      <c r="F86" s="96" t="s">
        <v>312</v>
      </c>
      <c r="G86" s="97"/>
      <c r="H86" s="97"/>
      <c r="I86" s="97"/>
      <c r="J86" s="97"/>
      <c r="K86" s="97"/>
      <c r="L86" s="98"/>
      <c r="M86" s="69" t="s">
        <v>313</v>
      </c>
      <c r="T86" s="20"/>
    </row>
    <row r="87" spans="1:20" ht="30">
      <c r="A87" s="93"/>
      <c r="B87" s="67">
        <v>160</v>
      </c>
      <c r="C87" s="67" t="s">
        <v>23</v>
      </c>
      <c r="D87" s="67">
        <v>902</v>
      </c>
      <c r="E87" s="67" t="s">
        <v>314</v>
      </c>
      <c r="F87" s="96" t="s">
        <v>315</v>
      </c>
      <c r="G87" s="97"/>
      <c r="H87" s="97"/>
      <c r="I87" s="97"/>
      <c r="J87" s="97"/>
      <c r="K87" s="97"/>
      <c r="L87" s="98"/>
      <c r="M87" s="69" t="s">
        <v>316</v>
      </c>
      <c r="T87" s="20"/>
    </row>
    <row r="88" spans="1:20" ht="51">
      <c r="A88" s="93"/>
      <c r="B88" s="67">
        <v>160</v>
      </c>
      <c r="C88" s="67" t="s">
        <v>23</v>
      </c>
      <c r="D88" s="67">
        <v>901</v>
      </c>
      <c r="E88" s="67" t="s">
        <v>317</v>
      </c>
      <c r="F88" s="96" t="s">
        <v>318</v>
      </c>
      <c r="G88" s="97"/>
      <c r="H88" s="97"/>
      <c r="I88" s="97"/>
      <c r="J88" s="97"/>
      <c r="K88" s="97"/>
      <c r="L88" s="98"/>
      <c r="M88" s="113" t="s">
        <v>319</v>
      </c>
      <c r="T88" s="20"/>
    </row>
  </sheetData>
  <sheetProtection algorithmName="SHA-512" hashValue="2dUKqzDRi4NjY3kEp7Bj25GygL8Hir8CK2EIr3WbCkt3kJYX7QTcHnr8qI+/Axl33cyRg7GldUUm5aFNJ72c4w==" saltValue="108qpOfymfBOAMmrE0Mvdw==" spinCount="100000" sheet="1" objects="1" scenarios="1" formatColumns="0" formatRows="0"/>
  <mergeCells count="15">
    <mergeCell ref="B1:M1"/>
    <mergeCell ref="A2:A52"/>
    <mergeCell ref="A53:A77"/>
    <mergeCell ref="A78:A88"/>
    <mergeCell ref="F78:L78"/>
    <mergeCell ref="F79:L79"/>
    <mergeCell ref="F80:L80"/>
    <mergeCell ref="F81:L81"/>
    <mergeCell ref="F82:L82"/>
    <mergeCell ref="F83:L83"/>
    <mergeCell ref="F84:L84"/>
    <mergeCell ref="F85:L85"/>
    <mergeCell ref="F86:L86"/>
    <mergeCell ref="F87:L87"/>
    <mergeCell ref="F88:L88"/>
  </mergeCells>
  <dataValidations count="12">
    <dataValidation type="list" allowBlank="1" showInputMessage="1" showErrorMessage="1" sqref="N76:N77" xr:uid="{E4812866-D932-4808-8C17-89C9CCD32C87}">
      <formula1>$AG$7:$AG$14</formula1>
    </dataValidation>
    <dataValidation type="list" allowBlank="1" showInputMessage="1" showErrorMessage="1" sqref="R45 R3:R6" xr:uid="{91A9778E-6444-45FC-B17B-E88EDB06FE90}">
      <formula1>$AL$7:$AL$8</formula1>
    </dataValidation>
    <dataValidation type="list" allowBlank="1" showInputMessage="1" showErrorMessage="1" sqref="N45 N3:N6" xr:uid="{20143E5D-F055-4B53-AFE9-5987CF5DCFB4}">
      <formula1>$AH$7:$AH$8</formula1>
    </dataValidation>
    <dataValidation type="list" allowBlank="1" showInputMessage="1" showErrorMessage="1" sqref="R46:R52" xr:uid="{BDC6756B-E633-454A-AB1F-69BF810395C2}">
      <formula1>$AL$7:$AL$11</formula1>
    </dataValidation>
    <dataValidation type="list" allowBlank="1" showInputMessage="1" showErrorMessage="1" sqref="Q46:Q52" xr:uid="{98AB3492-D24F-4CE2-86EF-EE771C3F176F}">
      <formula1>$AJ$7:$AJ$11</formula1>
    </dataValidation>
    <dataValidation type="list" allowBlank="1" showInputMessage="1" showErrorMessage="1" sqref="N46:N52" xr:uid="{2E2BFB33-030B-4E25-AFAD-811EBD785C0E}">
      <formula1>$AH$7:$AH$11</formula1>
    </dataValidation>
    <dataValidation type="list" allowBlank="1" showErrorMessage="1" sqref="Q15:Q16" xr:uid="{2C6C6076-C480-4743-B9B6-23FA910D596A}">
      <formula1>$AJ$7:$AJ$8</formula1>
    </dataValidation>
    <dataValidation type="list" allowBlank="1" showErrorMessage="1" sqref="R7:R16 R18" xr:uid="{191E9D25-F582-4188-876D-B4BD7D054732}">
      <formula1>$AL$7:$AL$8</formula1>
    </dataValidation>
    <dataValidation type="list" allowBlank="1" showErrorMessage="1" sqref="N7:N16" xr:uid="{8A94AB53-1AE2-416E-863E-3BC586F1EDCA}">
      <formula1>$AH$7:$AH$8</formula1>
    </dataValidation>
    <dataValidation type="list" allowBlank="1" showErrorMessage="1" sqref="N38:N41 Q38:R41" xr:uid="{28BCE033-0B2C-43E9-A93F-A47FF3606FB9}">
      <formula1>#REF!</formula1>
    </dataValidation>
    <dataValidation type="list" allowBlank="1" showErrorMessage="1" sqref="Q7:Q14" xr:uid="{F8ECD3A0-7D02-4EE0-82C8-60B2BEED6BF9}">
      <formula1>$AJ$7:$AJ$9</formula1>
    </dataValidation>
    <dataValidation type="list" allowBlank="1" showInputMessage="1" showErrorMessage="1" sqref="Q45 Q27:Q28 Q24:Q25 Q3:Q6" xr:uid="{9EAB29F5-60AD-4261-A756-819581016D29}">
      <formula1>$AJ$7:$AJ$9</formula1>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C3462-EFC1-4BF5-8B33-3F4F7B0F1EDD}">
  <dimension ref="A1:AC123"/>
  <sheetViews>
    <sheetView showGridLines="0" tabSelected="1" zoomScale="85" zoomScaleNormal="85" workbookViewId="0">
      <pane ySplit="7" topLeftCell="A8" activePane="bottomLeft" state="frozen"/>
      <selection pane="bottomLeft" activeCell="A3" sqref="A3:Q3"/>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101" t="s">
        <v>320</v>
      </c>
      <c r="B1" s="101"/>
      <c r="C1" s="101"/>
      <c r="D1" s="101"/>
      <c r="E1" s="101"/>
      <c r="F1" s="101"/>
      <c r="G1" s="101"/>
      <c r="H1" s="101"/>
      <c r="I1" s="101"/>
      <c r="J1" s="101"/>
      <c r="K1" s="101"/>
      <c r="L1" s="101"/>
      <c r="M1" s="101"/>
      <c r="N1" s="101"/>
      <c r="O1" s="101"/>
      <c r="P1" s="101"/>
      <c r="Q1" s="101"/>
      <c r="R1" s="101"/>
      <c r="S1" s="101"/>
      <c r="T1" s="101"/>
      <c r="U1" s="101"/>
      <c r="V1" s="101"/>
      <c r="W1" s="101"/>
      <c r="X1" s="101"/>
      <c r="Y1" s="101"/>
      <c r="Z1" s="101"/>
      <c r="AA1" s="101"/>
      <c r="AB1" s="101"/>
      <c r="AC1" s="101"/>
    </row>
    <row r="2" spans="1:29" ht="12.75" customHeight="1"/>
    <row r="3" spans="1:29" ht="61.5" customHeight="1">
      <c r="A3" s="102" t="s">
        <v>332</v>
      </c>
      <c r="B3" s="103"/>
      <c r="C3" s="103"/>
      <c r="D3" s="103"/>
      <c r="E3" s="103"/>
      <c r="F3" s="103"/>
      <c r="G3" s="103"/>
      <c r="H3" s="103"/>
      <c r="I3" s="103"/>
      <c r="J3" s="103"/>
      <c r="K3" s="103"/>
      <c r="L3" s="103"/>
      <c r="M3" s="103"/>
      <c r="N3" s="103"/>
      <c r="O3" s="103"/>
      <c r="P3" s="103"/>
      <c r="Q3" s="103"/>
    </row>
    <row r="4" spans="1:29" ht="15.75" thickBot="1"/>
    <row r="5" spans="1:29" ht="19.5" customHeight="1">
      <c r="A5" s="104" t="s">
        <v>333</v>
      </c>
      <c r="B5" s="105"/>
      <c r="C5" s="105"/>
      <c r="D5" s="105"/>
      <c r="E5" s="105"/>
      <c r="F5" s="105"/>
      <c r="G5" s="105"/>
      <c r="H5" s="105"/>
      <c r="I5" s="105"/>
      <c r="J5" s="105"/>
      <c r="K5" s="105"/>
      <c r="L5" s="105"/>
      <c r="M5" s="105"/>
      <c r="N5" s="105"/>
      <c r="O5" s="105"/>
      <c r="P5" s="105"/>
      <c r="Q5" s="106"/>
      <c r="R5" s="107" t="s">
        <v>334</v>
      </c>
      <c r="S5" s="108"/>
      <c r="T5" s="108"/>
      <c r="U5" s="108"/>
      <c r="V5" s="108"/>
      <c r="W5" s="108"/>
      <c r="X5" s="109"/>
      <c r="Y5" s="110" t="s">
        <v>335</v>
      </c>
      <c r="Z5" s="111"/>
      <c r="AA5" s="111"/>
      <c r="AB5" s="111"/>
      <c r="AC5" s="112"/>
    </row>
    <row r="6" spans="1:29">
      <c r="A6" s="75"/>
      <c r="Q6" s="76"/>
      <c r="R6" s="75"/>
      <c r="X6" s="76"/>
      <c r="Y6" s="99" t="s">
        <v>324</v>
      </c>
      <c r="Z6" s="100"/>
      <c r="AA6" s="100"/>
      <c r="AB6" s="77" t="s">
        <v>211</v>
      </c>
      <c r="AC6" s="78" t="s">
        <v>325</v>
      </c>
    </row>
    <row r="7" spans="1:29" ht="178.5">
      <c r="A7" s="79" t="s">
        <v>6</v>
      </c>
      <c r="B7" s="77" t="s">
        <v>321</v>
      </c>
      <c r="C7" s="77" t="s">
        <v>322</v>
      </c>
      <c r="D7" s="77" t="s">
        <v>12</v>
      </c>
      <c r="E7" s="77" t="s">
        <v>323</v>
      </c>
      <c r="F7" s="77" t="s">
        <v>336</v>
      </c>
      <c r="G7" s="77" t="s">
        <v>337</v>
      </c>
      <c r="H7" s="77" t="s">
        <v>338</v>
      </c>
      <c r="I7" s="77" t="s">
        <v>339</v>
      </c>
      <c r="J7" s="77" t="s">
        <v>340</v>
      </c>
      <c r="K7" s="77" t="s">
        <v>341</v>
      </c>
      <c r="L7" s="77" t="s">
        <v>342</v>
      </c>
      <c r="M7" s="77" t="s">
        <v>343</v>
      </c>
      <c r="N7" s="77" t="s">
        <v>344</v>
      </c>
      <c r="O7" s="77" t="s">
        <v>345</v>
      </c>
      <c r="P7" s="77" t="s">
        <v>346</v>
      </c>
      <c r="Q7" s="78" t="s">
        <v>347</v>
      </c>
      <c r="R7" s="79" t="s">
        <v>348</v>
      </c>
      <c r="S7" s="77" t="s">
        <v>349</v>
      </c>
      <c r="T7" s="77" t="s">
        <v>350</v>
      </c>
      <c r="U7" s="77" t="s">
        <v>351</v>
      </c>
      <c r="V7" s="77" t="s">
        <v>352</v>
      </c>
      <c r="W7" s="77" t="s">
        <v>353</v>
      </c>
      <c r="X7" s="78" t="s">
        <v>354</v>
      </c>
      <c r="Y7" s="79" t="s">
        <v>355</v>
      </c>
      <c r="Z7" s="77" t="s">
        <v>356</v>
      </c>
      <c r="AA7" s="77" t="s">
        <v>326</v>
      </c>
      <c r="AB7" s="77" t="s">
        <v>326</v>
      </c>
      <c r="AC7" s="78" t="s">
        <v>327</v>
      </c>
    </row>
    <row r="8" spans="1:29">
      <c r="A8" s="80"/>
      <c r="B8" s="81"/>
      <c r="C8" s="81"/>
      <c r="D8" s="81"/>
      <c r="E8" s="71"/>
      <c r="F8" s="82"/>
      <c r="G8" s="82"/>
      <c r="H8" s="82"/>
      <c r="I8" s="82"/>
      <c r="J8" s="82"/>
      <c r="K8" s="82"/>
      <c r="L8" s="82"/>
      <c r="M8" s="82"/>
      <c r="N8" s="82"/>
      <c r="O8" s="82"/>
      <c r="P8" s="82"/>
      <c r="Q8" s="83"/>
      <c r="R8" s="80"/>
      <c r="S8" s="82"/>
      <c r="T8" s="82"/>
      <c r="U8" s="82"/>
      <c r="V8" s="82"/>
      <c r="W8" s="82"/>
      <c r="X8" s="83"/>
      <c r="Y8" s="80"/>
      <c r="Z8" s="82"/>
      <c r="AA8" s="82"/>
      <c r="AB8" s="82"/>
      <c r="AC8" s="83"/>
    </row>
    <row r="9" spans="1:29">
      <c r="A9" s="80"/>
      <c r="B9" s="81"/>
      <c r="C9" s="81"/>
      <c r="D9" s="81"/>
      <c r="E9" s="71"/>
      <c r="F9" s="82"/>
      <c r="G9" s="82"/>
      <c r="H9" s="82"/>
      <c r="I9" s="82"/>
      <c r="J9" s="82"/>
      <c r="K9" s="82"/>
      <c r="L9" s="82"/>
      <c r="M9" s="82"/>
      <c r="N9" s="82"/>
      <c r="O9" s="82"/>
      <c r="P9" s="82"/>
      <c r="Q9" s="83"/>
      <c r="R9" s="80"/>
      <c r="S9" s="82"/>
      <c r="T9" s="82"/>
      <c r="U9" s="82"/>
      <c r="V9" s="82"/>
      <c r="W9" s="82"/>
      <c r="X9" s="83"/>
      <c r="Y9" s="80"/>
      <c r="Z9" s="82"/>
      <c r="AA9" s="82"/>
      <c r="AB9" s="82"/>
      <c r="AC9" s="83"/>
    </row>
    <row r="10" spans="1:29">
      <c r="A10" s="80"/>
      <c r="B10" s="81"/>
      <c r="C10" s="81"/>
      <c r="D10" s="81"/>
      <c r="E10" s="71"/>
      <c r="F10" s="82"/>
      <c r="G10" s="82"/>
      <c r="H10" s="82"/>
      <c r="I10" s="82"/>
      <c r="J10" s="82"/>
      <c r="K10" s="82"/>
      <c r="L10" s="82"/>
      <c r="M10" s="82"/>
      <c r="N10" s="82"/>
      <c r="O10" s="82"/>
      <c r="P10" s="82"/>
      <c r="Q10" s="83"/>
      <c r="R10" s="80"/>
      <c r="S10" s="82"/>
      <c r="T10" s="82"/>
      <c r="U10" s="82"/>
      <c r="V10" s="82"/>
      <c r="W10" s="82"/>
      <c r="X10" s="83"/>
      <c r="Y10" s="80"/>
      <c r="Z10" s="82"/>
      <c r="AA10" s="82"/>
      <c r="AB10" s="82"/>
      <c r="AC10" s="83"/>
    </row>
    <row r="11" spans="1:29">
      <c r="A11" s="80"/>
      <c r="B11" s="81"/>
      <c r="C11" s="81"/>
      <c r="D11" s="81"/>
      <c r="E11" s="71"/>
      <c r="F11" s="82"/>
      <c r="G11" s="82"/>
      <c r="H11" s="82"/>
      <c r="I11" s="82"/>
      <c r="J11" s="82"/>
      <c r="K11" s="82"/>
      <c r="L11" s="82"/>
      <c r="M11" s="82"/>
      <c r="N11" s="82"/>
      <c r="O11" s="82"/>
      <c r="P11" s="82"/>
      <c r="Q11" s="83"/>
      <c r="R11" s="80"/>
      <c r="S11" s="82"/>
      <c r="T11" s="82"/>
      <c r="U11" s="82"/>
      <c r="V11" s="82"/>
      <c r="W11" s="82"/>
      <c r="X11" s="83"/>
      <c r="Y11" s="80"/>
      <c r="Z11" s="82"/>
      <c r="AA11" s="82"/>
      <c r="AB11" s="82"/>
      <c r="AC11" s="83"/>
    </row>
    <row r="12" spans="1:29">
      <c r="A12" s="80"/>
      <c r="B12" s="81"/>
      <c r="C12" s="81"/>
      <c r="D12" s="81"/>
      <c r="E12" s="71"/>
      <c r="F12" s="82"/>
      <c r="G12" s="82"/>
      <c r="H12" s="82"/>
      <c r="I12" s="82"/>
      <c r="J12" s="82"/>
      <c r="K12" s="82"/>
      <c r="L12" s="82"/>
      <c r="M12" s="82"/>
      <c r="N12" s="82"/>
      <c r="O12" s="82"/>
      <c r="P12" s="82"/>
      <c r="Q12" s="83"/>
      <c r="R12" s="80"/>
      <c r="S12" s="82"/>
      <c r="T12" s="82"/>
      <c r="U12" s="82"/>
      <c r="V12" s="82"/>
      <c r="W12" s="82"/>
      <c r="X12" s="83"/>
      <c r="Y12" s="80"/>
      <c r="Z12" s="82"/>
      <c r="AA12" s="82"/>
      <c r="AB12" s="82"/>
      <c r="AC12" s="83"/>
    </row>
    <row r="13" spans="1:29">
      <c r="A13" s="80"/>
      <c r="B13" s="81"/>
      <c r="C13" s="81"/>
      <c r="D13" s="81"/>
      <c r="E13" s="71"/>
      <c r="F13" s="82"/>
      <c r="G13" s="82"/>
      <c r="H13" s="82"/>
      <c r="I13" s="82"/>
      <c r="J13" s="82"/>
      <c r="K13" s="82"/>
      <c r="L13" s="82"/>
      <c r="M13" s="82"/>
      <c r="N13" s="82"/>
      <c r="O13" s="82"/>
      <c r="P13" s="82"/>
      <c r="Q13" s="83"/>
      <c r="R13" s="80"/>
      <c r="S13" s="82"/>
      <c r="T13" s="82"/>
      <c r="U13" s="82"/>
      <c r="V13" s="82"/>
      <c r="W13" s="82"/>
      <c r="X13" s="83"/>
      <c r="Y13" s="80"/>
      <c r="Z13" s="82"/>
      <c r="AA13" s="82"/>
      <c r="AB13" s="82"/>
      <c r="AC13" s="83"/>
    </row>
    <row r="14" spans="1:29">
      <c r="A14" s="80"/>
      <c r="B14" s="81"/>
      <c r="C14" s="81"/>
      <c r="D14" s="81"/>
      <c r="E14" s="71"/>
      <c r="F14" s="82"/>
      <c r="G14" s="82"/>
      <c r="H14" s="82"/>
      <c r="I14" s="82"/>
      <c r="J14" s="82"/>
      <c r="K14" s="82"/>
      <c r="L14" s="82"/>
      <c r="M14" s="82"/>
      <c r="N14" s="82"/>
      <c r="O14" s="82"/>
      <c r="P14" s="82"/>
      <c r="Q14" s="83"/>
      <c r="R14" s="80"/>
      <c r="S14" s="82"/>
      <c r="T14" s="82"/>
      <c r="U14" s="82"/>
      <c r="V14" s="82"/>
      <c r="W14" s="82"/>
      <c r="X14" s="83"/>
      <c r="Y14" s="80"/>
      <c r="Z14" s="82"/>
      <c r="AA14" s="82"/>
      <c r="AB14" s="82"/>
      <c r="AC14" s="83"/>
    </row>
    <row r="15" spans="1:29">
      <c r="A15" s="80"/>
      <c r="B15" s="81"/>
      <c r="C15" s="81"/>
      <c r="D15" s="81"/>
      <c r="E15" s="71"/>
      <c r="F15" s="82"/>
      <c r="G15" s="82"/>
      <c r="H15" s="82"/>
      <c r="I15" s="82"/>
      <c r="J15" s="82"/>
      <c r="K15" s="82"/>
      <c r="L15" s="82"/>
      <c r="M15" s="82"/>
      <c r="N15" s="82"/>
      <c r="O15" s="82"/>
      <c r="P15" s="82"/>
      <c r="Q15" s="83"/>
      <c r="R15" s="80"/>
      <c r="S15" s="82"/>
      <c r="T15" s="82"/>
      <c r="U15" s="82"/>
      <c r="V15" s="82"/>
      <c r="W15" s="82"/>
      <c r="X15" s="83"/>
      <c r="Y15" s="80"/>
      <c r="Z15" s="82"/>
      <c r="AA15" s="82"/>
      <c r="AB15" s="82"/>
      <c r="AC15" s="83"/>
    </row>
    <row r="16" spans="1:29">
      <c r="A16" s="80"/>
      <c r="B16" s="81"/>
      <c r="C16" s="81"/>
      <c r="D16" s="81"/>
      <c r="E16" s="71"/>
      <c r="F16" s="82"/>
      <c r="G16" s="82"/>
      <c r="H16" s="82"/>
      <c r="I16" s="82"/>
      <c r="J16" s="82"/>
      <c r="K16" s="82"/>
      <c r="L16" s="82"/>
      <c r="M16" s="82"/>
      <c r="N16" s="82"/>
      <c r="O16" s="82"/>
      <c r="P16" s="82"/>
      <c r="Q16" s="83"/>
      <c r="R16" s="80"/>
      <c r="S16" s="82"/>
      <c r="T16" s="82"/>
      <c r="U16" s="82"/>
      <c r="V16" s="82"/>
      <c r="W16" s="82"/>
      <c r="X16" s="83"/>
      <c r="Y16" s="80"/>
      <c r="Z16" s="82"/>
      <c r="AA16" s="82"/>
      <c r="AB16" s="82"/>
      <c r="AC16" s="83"/>
    </row>
    <row r="17" spans="1:29">
      <c r="A17" s="80"/>
      <c r="B17" s="81"/>
      <c r="C17" s="81"/>
      <c r="D17" s="81"/>
      <c r="E17" s="71"/>
      <c r="F17" s="82"/>
      <c r="G17" s="82"/>
      <c r="H17" s="82"/>
      <c r="I17" s="82"/>
      <c r="J17" s="82"/>
      <c r="K17" s="82"/>
      <c r="L17" s="82"/>
      <c r="M17" s="82"/>
      <c r="N17" s="82"/>
      <c r="O17" s="82"/>
      <c r="P17" s="82"/>
      <c r="Q17" s="83"/>
      <c r="R17" s="80"/>
      <c r="S17" s="82"/>
      <c r="T17" s="82"/>
      <c r="U17" s="82"/>
      <c r="V17" s="82"/>
      <c r="W17" s="82"/>
      <c r="X17" s="83"/>
      <c r="Y17" s="80"/>
      <c r="Z17" s="82"/>
      <c r="AA17" s="82"/>
      <c r="AB17" s="82"/>
      <c r="AC17" s="83"/>
    </row>
    <row r="18" spans="1:29">
      <c r="A18" s="80"/>
      <c r="B18" s="81"/>
      <c r="C18" s="81"/>
      <c r="D18" s="81"/>
      <c r="E18" s="71"/>
      <c r="F18" s="82"/>
      <c r="G18" s="82"/>
      <c r="H18" s="82"/>
      <c r="I18" s="82"/>
      <c r="J18" s="82"/>
      <c r="K18" s="82"/>
      <c r="L18" s="82"/>
      <c r="M18" s="82"/>
      <c r="N18" s="82"/>
      <c r="O18" s="82"/>
      <c r="P18" s="82"/>
      <c r="Q18" s="83"/>
      <c r="R18" s="80"/>
      <c r="S18" s="82"/>
      <c r="T18" s="82"/>
      <c r="U18" s="82"/>
      <c r="V18" s="82"/>
      <c r="W18" s="82"/>
      <c r="X18" s="83"/>
      <c r="Y18" s="80"/>
      <c r="Z18" s="82"/>
      <c r="AA18" s="82"/>
      <c r="AB18" s="82"/>
      <c r="AC18" s="83"/>
    </row>
    <row r="19" spans="1:29">
      <c r="A19" s="80"/>
      <c r="B19" s="81"/>
      <c r="C19" s="81"/>
      <c r="D19" s="81"/>
      <c r="E19" s="71"/>
      <c r="F19" s="82"/>
      <c r="G19" s="82"/>
      <c r="H19" s="82"/>
      <c r="I19" s="82"/>
      <c r="J19" s="82"/>
      <c r="K19" s="82"/>
      <c r="L19" s="82"/>
      <c r="M19" s="82"/>
      <c r="N19" s="82"/>
      <c r="O19" s="82"/>
      <c r="P19" s="82"/>
      <c r="Q19" s="83"/>
      <c r="R19" s="80"/>
      <c r="S19" s="82"/>
      <c r="T19" s="82"/>
      <c r="U19" s="82"/>
      <c r="V19" s="82"/>
      <c r="W19" s="82"/>
      <c r="X19" s="83"/>
      <c r="Y19" s="80"/>
      <c r="Z19" s="82"/>
      <c r="AA19" s="82"/>
      <c r="AB19" s="82"/>
      <c r="AC19" s="83"/>
    </row>
    <row r="20" spans="1:29">
      <c r="A20" s="80"/>
      <c r="B20" s="81"/>
      <c r="C20" s="81"/>
      <c r="D20" s="81"/>
      <c r="E20" s="72"/>
      <c r="F20" s="82"/>
      <c r="G20" s="82"/>
      <c r="H20" s="82"/>
      <c r="I20" s="82"/>
      <c r="J20" s="82"/>
      <c r="K20" s="82"/>
      <c r="L20" s="82"/>
      <c r="M20" s="82"/>
      <c r="N20" s="82"/>
      <c r="O20" s="82"/>
      <c r="P20" s="82"/>
      <c r="Q20" s="83"/>
      <c r="R20" s="80"/>
      <c r="S20" s="82"/>
      <c r="T20" s="82"/>
      <c r="U20" s="82"/>
      <c r="V20" s="82"/>
      <c r="W20" s="82"/>
      <c r="X20" s="83"/>
      <c r="Y20" s="80"/>
      <c r="Z20" s="82"/>
      <c r="AA20" s="82"/>
      <c r="AB20" s="82"/>
      <c r="AC20" s="83"/>
    </row>
    <row r="21" spans="1:29">
      <c r="A21" s="80"/>
      <c r="B21" s="81"/>
      <c r="C21" s="81"/>
      <c r="D21" s="81"/>
      <c r="E21" s="72"/>
      <c r="F21" s="82"/>
      <c r="G21" s="82"/>
      <c r="H21" s="82"/>
      <c r="I21" s="82"/>
      <c r="J21" s="82"/>
      <c r="K21" s="82"/>
      <c r="L21" s="82"/>
      <c r="M21" s="82"/>
      <c r="N21" s="82"/>
      <c r="O21" s="82"/>
      <c r="P21" s="82"/>
      <c r="Q21" s="83"/>
      <c r="R21" s="80"/>
      <c r="S21" s="82"/>
      <c r="T21" s="82"/>
      <c r="U21" s="82"/>
      <c r="V21" s="82"/>
      <c r="W21" s="82"/>
      <c r="X21" s="83"/>
      <c r="Y21" s="80"/>
      <c r="Z21" s="82"/>
      <c r="AA21" s="82"/>
      <c r="AB21" s="82"/>
      <c r="AC21" s="83"/>
    </row>
    <row r="22" spans="1:29">
      <c r="A22" s="80"/>
      <c r="B22" s="81"/>
      <c r="C22" s="81"/>
      <c r="D22" s="81"/>
      <c r="E22" s="72"/>
      <c r="F22" s="82"/>
      <c r="G22" s="82"/>
      <c r="H22" s="82"/>
      <c r="I22" s="82"/>
      <c r="J22" s="82"/>
      <c r="K22" s="82"/>
      <c r="L22" s="82"/>
      <c r="M22" s="82"/>
      <c r="N22" s="82"/>
      <c r="O22" s="82"/>
      <c r="P22" s="82"/>
      <c r="Q22" s="83"/>
      <c r="R22" s="80"/>
      <c r="S22" s="82"/>
      <c r="T22" s="82"/>
      <c r="U22" s="82"/>
      <c r="V22" s="82"/>
      <c r="W22" s="82"/>
      <c r="X22" s="83"/>
      <c r="Y22" s="80"/>
      <c r="Z22" s="82"/>
      <c r="AA22" s="82"/>
      <c r="AB22" s="82"/>
      <c r="AC22" s="83"/>
    </row>
    <row r="23" spans="1:29">
      <c r="A23" s="80"/>
      <c r="B23" s="81"/>
      <c r="C23" s="81"/>
      <c r="D23" s="81"/>
      <c r="E23" s="72"/>
      <c r="F23" s="82"/>
      <c r="G23" s="82"/>
      <c r="H23" s="82"/>
      <c r="I23" s="82"/>
      <c r="J23" s="82"/>
      <c r="K23" s="82"/>
      <c r="L23" s="82"/>
      <c r="M23" s="82"/>
      <c r="N23" s="82"/>
      <c r="O23" s="82"/>
      <c r="P23" s="82"/>
      <c r="Q23" s="83"/>
      <c r="R23" s="80"/>
      <c r="S23" s="82"/>
      <c r="T23" s="82"/>
      <c r="U23" s="82"/>
      <c r="V23" s="82"/>
      <c r="W23" s="82"/>
      <c r="X23" s="83"/>
      <c r="Y23" s="80"/>
      <c r="Z23" s="82"/>
      <c r="AA23" s="82"/>
      <c r="AB23" s="82"/>
      <c r="AC23" s="83"/>
    </row>
    <row r="24" spans="1:29">
      <c r="A24" s="80"/>
      <c r="B24" s="81"/>
      <c r="C24" s="81"/>
      <c r="D24" s="81"/>
      <c r="E24" s="72"/>
      <c r="F24" s="82"/>
      <c r="G24" s="82"/>
      <c r="H24" s="82"/>
      <c r="I24" s="82"/>
      <c r="J24" s="82"/>
      <c r="K24" s="82"/>
      <c r="L24" s="82"/>
      <c r="M24" s="82"/>
      <c r="N24" s="82"/>
      <c r="O24" s="82"/>
      <c r="P24" s="82"/>
      <c r="Q24" s="83"/>
      <c r="R24" s="80"/>
      <c r="S24" s="82"/>
      <c r="T24" s="82"/>
      <c r="U24" s="82"/>
      <c r="V24" s="82"/>
      <c r="W24" s="82"/>
      <c r="X24" s="83"/>
      <c r="Y24" s="80"/>
      <c r="Z24" s="82"/>
      <c r="AA24" s="82"/>
      <c r="AB24" s="82"/>
      <c r="AC24" s="83"/>
    </row>
    <row r="25" spans="1:29">
      <c r="A25" s="80"/>
      <c r="B25" s="81"/>
      <c r="C25" s="81"/>
      <c r="D25" s="81"/>
      <c r="E25" s="72"/>
      <c r="F25" s="82"/>
      <c r="G25" s="82"/>
      <c r="H25" s="82"/>
      <c r="I25" s="82"/>
      <c r="J25" s="82"/>
      <c r="K25" s="82"/>
      <c r="L25" s="82"/>
      <c r="M25" s="82"/>
      <c r="N25" s="82"/>
      <c r="O25" s="82"/>
      <c r="P25" s="82"/>
      <c r="Q25" s="83"/>
      <c r="R25" s="80"/>
      <c r="S25" s="82"/>
      <c r="T25" s="82"/>
      <c r="U25" s="82"/>
      <c r="V25" s="82"/>
      <c r="W25" s="82"/>
      <c r="X25" s="83"/>
      <c r="Y25" s="80"/>
      <c r="Z25" s="82"/>
      <c r="AA25" s="82"/>
      <c r="AB25" s="82"/>
      <c r="AC25" s="83"/>
    </row>
    <row r="26" spans="1:29">
      <c r="A26" s="80"/>
      <c r="B26" s="81"/>
      <c r="C26" s="81"/>
      <c r="D26" s="81"/>
      <c r="E26" s="72"/>
      <c r="F26" s="82"/>
      <c r="G26" s="82"/>
      <c r="H26" s="82"/>
      <c r="I26" s="82"/>
      <c r="J26" s="82"/>
      <c r="K26" s="82"/>
      <c r="L26" s="82"/>
      <c r="M26" s="82"/>
      <c r="N26" s="82"/>
      <c r="O26" s="82"/>
      <c r="P26" s="82"/>
      <c r="Q26" s="83"/>
      <c r="R26" s="80"/>
      <c r="S26" s="82"/>
      <c r="T26" s="82"/>
      <c r="U26" s="82"/>
      <c r="V26" s="82"/>
      <c r="W26" s="82"/>
      <c r="X26" s="83"/>
      <c r="Y26" s="80"/>
      <c r="Z26" s="82"/>
      <c r="AA26" s="82"/>
      <c r="AB26" s="82"/>
      <c r="AC26" s="83"/>
    </row>
    <row r="27" spans="1:29">
      <c r="A27" s="80"/>
      <c r="B27" s="81"/>
      <c r="C27" s="81"/>
      <c r="D27" s="81"/>
      <c r="E27" s="72"/>
      <c r="F27" s="82"/>
      <c r="G27" s="82"/>
      <c r="H27" s="82"/>
      <c r="I27" s="82"/>
      <c r="J27" s="82"/>
      <c r="K27" s="82"/>
      <c r="L27" s="82"/>
      <c r="M27" s="82"/>
      <c r="N27" s="82"/>
      <c r="O27" s="82"/>
      <c r="P27" s="82"/>
      <c r="Q27" s="83"/>
      <c r="R27" s="80"/>
      <c r="S27" s="82"/>
      <c r="T27" s="82"/>
      <c r="U27" s="82"/>
      <c r="V27" s="82"/>
      <c r="W27" s="82"/>
      <c r="X27" s="83"/>
      <c r="Y27" s="80"/>
      <c r="Z27" s="82"/>
      <c r="AA27" s="82"/>
      <c r="AB27" s="82"/>
      <c r="AC27" s="83"/>
    </row>
    <row r="28" spans="1:29">
      <c r="A28" s="80"/>
      <c r="B28" s="81"/>
      <c r="C28" s="81"/>
      <c r="D28" s="81"/>
      <c r="E28" s="72"/>
      <c r="F28" s="82"/>
      <c r="G28" s="82"/>
      <c r="H28" s="82"/>
      <c r="I28" s="82"/>
      <c r="J28" s="82"/>
      <c r="K28" s="82"/>
      <c r="L28" s="82"/>
      <c r="M28" s="82"/>
      <c r="N28" s="82"/>
      <c r="O28" s="82"/>
      <c r="P28" s="82"/>
      <c r="Q28" s="83"/>
      <c r="R28" s="80"/>
      <c r="S28" s="82"/>
      <c r="T28" s="82"/>
      <c r="U28" s="82"/>
      <c r="V28" s="82"/>
      <c r="W28" s="82"/>
      <c r="X28" s="83"/>
      <c r="Y28" s="80"/>
      <c r="Z28" s="82"/>
      <c r="AA28" s="82"/>
      <c r="AB28" s="82"/>
      <c r="AC28" s="83"/>
    </row>
    <row r="29" spans="1:29">
      <c r="A29" s="80"/>
      <c r="B29" s="81"/>
      <c r="C29" s="81"/>
      <c r="D29" s="81"/>
      <c r="E29" s="72"/>
      <c r="F29" s="82"/>
      <c r="G29" s="82"/>
      <c r="H29" s="82"/>
      <c r="I29" s="82"/>
      <c r="J29" s="82"/>
      <c r="K29" s="82"/>
      <c r="L29" s="82"/>
      <c r="M29" s="82"/>
      <c r="N29" s="82"/>
      <c r="O29" s="82"/>
      <c r="P29" s="82"/>
      <c r="Q29" s="83"/>
      <c r="R29" s="80"/>
      <c r="S29" s="82"/>
      <c r="T29" s="82"/>
      <c r="U29" s="82"/>
      <c r="V29" s="82"/>
      <c r="W29" s="82"/>
      <c r="X29" s="83"/>
      <c r="Y29" s="80"/>
      <c r="Z29" s="82"/>
      <c r="AA29" s="82"/>
      <c r="AB29" s="82"/>
      <c r="AC29" s="83"/>
    </row>
    <row r="30" spans="1:29">
      <c r="A30" s="80"/>
      <c r="B30" s="81"/>
      <c r="C30" s="81"/>
      <c r="D30" s="81"/>
      <c r="E30" s="72"/>
      <c r="F30" s="82"/>
      <c r="G30" s="82"/>
      <c r="H30" s="82"/>
      <c r="I30" s="82"/>
      <c r="J30" s="82"/>
      <c r="K30" s="82"/>
      <c r="L30" s="82"/>
      <c r="M30" s="82"/>
      <c r="N30" s="82"/>
      <c r="O30" s="82"/>
      <c r="P30" s="82"/>
      <c r="Q30" s="83"/>
      <c r="R30" s="80"/>
      <c r="S30" s="82"/>
      <c r="T30" s="82"/>
      <c r="U30" s="82"/>
      <c r="V30" s="82"/>
      <c r="W30" s="82"/>
      <c r="X30" s="83"/>
      <c r="Y30" s="80"/>
      <c r="Z30" s="82"/>
      <c r="AA30" s="82"/>
      <c r="AB30" s="82"/>
      <c r="AC30" s="83"/>
    </row>
    <row r="31" spans="1:29">
      <c r="A31" s="80"/>
      <c r="B31" s="81"/>
      <c r="C31" s="81"/>
      <c r="D31" s="81"/>
      <c r="E31" s="72"/>
      <c r="F31" s="82"/>
      <c r="G31" s="82"/>
      <c r="H31" s="82"/>
      <c r="I31" s="82"/>
      <c r="J31" s="82"/>
      <c r="K31" s="82"/>
      <c r="L31" s="82"/>
      <c r="M31" s="82"/>
      <c r="N31" s="82"/>
      <c r="O31" s="82"/>
      <c r="P31" s="82"/>
      <c r="Q31" s="83"/>
      <c r="R31" s="80"/>
      <c r="S31" s="82"/>
      <c r="T31" s="82"/>
      <c r="U31" s="82"/>
      <c r="V31" s="82"/>
      <c r="W31" s="82"/>
      <c r="X31" s="83"/>
      <c r="Y31" s="80"/>
      <c r="Z31" s="82"/>
      <c r="AA31" s="82"/>
      <c r="AB31" s="82"/>
      <c r="AC31" s="83"/>
    </row>
    <row r="32" spans="1:29">
      <c r="A32" s="80"/>
      <c r="B32" s="81"/>
      <c r="C32" s="81"/>
      <c r="D32" s="81"/>
      <c r="E32" s="72"/>
      <c r="F32" s="82"/>
      <c r="G32" s="82"/>
      <c r="H32" s="82"/>
      <c r="I32" s="82"/>
      <c r="J32" s="82"/>
      <c r="K32" s="82"/>
      <c r="L32" s="82"/>
      <c r="M32" s="82"/>
      <c r="N32" s="82"/>
      <c r="O32" s="82"/>
      <c r="P32" s="82"/>
      <c r="Q32" s="83"/>
      <c r="R32" s="80"/>
      <c r="S32" s="82"/>
      <c r="T32" s="82"/>
      <c r="U32" s="82"/>
      <c r="V32" s="82"/>
      <c r="W32" s="82"/>
      <c r="X32" s="83"/>
      <c r="Y32" s="80"/>
      <c r="Z32" s="82"/>
      <c r="AA32" s="82"/>
      <c r="AB32" s="82"/>
      <c r="AC32" s="83"/>
    </row>
    <row r="33" spans="1:29">
      <c r="A33" s="80"/>
      <c r="B33" s="81"/>
      <c r="C33" s="81"/>
      <c r="D33" s="81"/>
      <c r="E33" s="72"/>
      <c r="F33" s="82"/>
      <c r="G33" s="82"/>
      <c r="H33" s="82"/>
      <c r="I33" s="82"/>
      <c r="J33" s="82"/>
      <c r="K33" s="82"/>
      <c r="L33" s="82"/>
      <c r="M33" s="82"/>
      <c r="N33" s="82"/>
      <c r="O33" s="82"/>
      <c r="P33" s="82"/>
      <c r="Q33" s="83"/>
      <c r="R33" s="80"/>
      <c r="S33" s="82"/>
      <c r="T33" s="82"/>
      <c r="U33" s="82"/>
      <c r="V33" s="82"/>
      <c r="W33" s="82"/>
      <c r="X33" s="83"/>
      <c r="Y33" s="80"/>
      <c r="Z33" s="82"/>
      <c r="AA33" s="82"/>
      <c r="AB33" s="82"/>
      <c r="AC33" s="83"/>
    </row>
    <row r="34" spans="1:29">
      <c r="A34" s="80"/>
      <c r="B34" s="81"/>
      <c r="C34" s="81"/>
      <c r="D34" s="81"/>
      <c r="E34" s="72"/>
      <c r="F34" s="82"/>
      <c r="G34" s="82"/>
      <c r="H34" s="82"/>
      <c r="I34" s="82"/>
      <c r="J34" s="82"/>
      <c r="K34" s="82"/>
      <c r="L34" s="82"/>
      <c r="M34" s="82"/>
      <c r="N34" s="82"/>
      <c r="O34" s="82"/>
      <c r="P34" s="82"/>
      <c r="Q34" s="83"/>
      <c r="R34" s="80"/>
      <c r="S34" s="82"/>
      <c r="T34" s="82"/>
      <c r="U34" s="82"/>
      <c r="V34" s="82"/>
      <c r="W34" s="82"/>
      <c r="X34" s="83"/>
      <c r="Y34" s="80"/>
      <c r="Z34" s="82"/>
      <c r="AA34" s="82"/>
      <c r="AB34" s="82"/>
      <c r="AC34" s="83"/>
    </row>
    <row r="35" spans="1:29">
      <c r="A35" s="80"/>
      <c r="B35" s="81"/>
      <c r="C35" s="81"/>
      <c r="D35" s="81"/>
      <c r="E35" s="72"/>
      <c r="F35" s="82"/>
      <c r="G35" s="82"/>
      <c r="H35" s="82"/>
      <c r="I35" s="82"/>
      <c r="J35" s="82"/>
      <c r="K35" s="82"/>
      <c r="L35" s="82"/>
      <c r="M35" s="82"/>
      <c r="N35" s="82"/>
      <c r="O35" s="82"/>
      <c r="P35" s="82"/>
      <c r="Q35" s="83"/>
      <c r="R35" s="80"/>
      <c r="S35" s="82"/>
      <c r="T35" s="82"/>
      <c r="U35" s="82"/>
      <c r="V35" s="82"/>
      <c r="W35" s="82"/>
      <c r="X35" s="83"/>
      <c r="Y35" s="80"/>
      <c r="Z35" s="82"/>
      <c r="AA35" s="82"/>
      <c r="AB35" s="82"/>
      <c r="AC35" s="83"/>
    </row>
    <row r="36" spans="1:29">
      <c r="A36" s="80"/>
      <c r="B36" s="81"/>
      <c r="C36" s="81"/>
      <c r="D36" s="81"/>
      <c r="E36" s="71"/>
      <c r="F36" s="82"/>
      <c r="G36" s="82"/>
      <c r="H36" s="82"/>
      <c r="I36" s="82"/>
      <c r="J36" s="82"/>
      <c r="K36" s="82"/>
      <c r="L36" s="82"/>
      <c r="M36" s="82"/>
      <c r="N36" s="82"/>
      <c r="O36" s="82"/>
      <c r="P36" s="82"/>
      <c r="Q36" s="83"/>
      <c r="R36" s="80"/>
      <c r="S36" s="82"/>
      <c r="T36" s="82"/>
      <c r="U36" s="82"/>
      <c r="V36" s="82"/>
      <c r="W36" s="82"/>
      <c r="X36" s="83"/>
      <c r="Y36" s="80"/>
      <c r="Z36" s="82"/>
      <c r="AA36" s="82"/>
      <c r="AB36" s="82"/>
      <c r="AC36" s="83"/>
    </row>
    <row r="37" spans="1:29">
      <c r="A37" s="80"/>
      <c r="B37" s="81"/>
      <c r="C37" s="81"/>
      <c r="D37" s="81"/>
      <c r="E37" s="71"/>
      <c r="F37" s="82"/>
      <c r="G37" s="82"/>
      <c r="H37" s="82"/>
      <c r="I37" s="82"/>
      <c r="J37" s="82"/>
      <c r="K37" s="82"/>
      <c r="L37" s="82"/>
      <c r="M37" s="82"/>
      <c r="N37" s="82"/>
      <c r="O37" s="82"/>
      <c r="P37" s="82"/>
      <c r="Q37" s="83"/>
      <c r="R37" s="80"/>
      <c r="S37" s="82"/>
      <c r="T37" s="82"/>
      <c r="U37" s="82"/>
      <c r="V37" s="82"/>
      <c r="W37" s="82"/>
      <c r="X37" s="83"/>
      <c r="Y37" s="80"/>
      <c r="Z37" s="82"/>
      <c r="AA37" s="82"/>
      <c r="AB37" s="82"/>
      <c r="AC37" s="83"/>
    </row>
    <row r="38" spans="1:29">
      <c r="A38" s="80"/>
      <c r="B38" s="81"/>
      <c r="C38" s="81"/>
      <c r="D38" s="81"/>
      <c r="E38" s="71"/>
      <c r="F38" s="82"/>
      <c r="G38" s="82"/>
      <c r="H38" s="82"/>
      <c r="I38" s="82"/>
      <c r="J38" s="82"/>
      <c r="K38" s="82"/>
      <c r="L38" s="82"/>
      <c r="M38" s="82"/>
      <c r="N38" s="82"/>
      <c r="O38" s="82"/>
      <c r="P38" s="82"/>
      <c r="Q38" s="83"/>
      <c r="R38" s="80"/>
      <c r="S38" s="82"/>
      <c r="T38" s="82"/>
      <c r="U38" s="82"/>
      <c r="V38" s="82"/>
      <c r="W38" s="82"/>
      <c r="X38" s="83"/>
      <c r="Y38" s="80"/>
      <c r="Z38" s="82"/>
      <c r="AA38" s="82"/>
      <c r="AB38" s="82"/>
      <c r="AC38" s="83"/>
    </row>
    <row r="39" spans="1:29">
      <c r="A39" s="80"/>
      <c r="B39" s="81"/>
      <c r="C39" s="81"/>
      <c r="D39" s="81"/>
      <c r="E39" s="71"/>
      <c r="F39" s="82"/>
      <c r="G39" s="82"/>
      <c r="H39" s="82"/>
      <c r="I39" s="82"/>
      <c r="J39" s="82"/>
      <c r="K39" s="82"/>
      <c r="L39" s="82"/>
      <c r="M39" s="82"/>
      <c r="N39" s="82"/>
      <c r="O39" s="82"/>
      <c r="P39" s="82"/>
      <c r="Q39" s="83"/>
      <c r="R39" s="80"/>
      <c r="S39" s="82"/>
      <c r="T39" s="82"/>
      <c r="U39" s="82"/>
      <c r="V39" s="82"/>
      <c r="W39" s="82"/>
      <c r="X39" s="83"/>
      <c r="Y39" s="80"/>
      <c r="Z39" s="82"/>
      <c r="AA39" s="82"/>
      <c r="AB39" s="82"/>
      <c r="AC39" s="83"/>
    </row>
    <row r="40" spans="1:29">
      <c r="A40" s="80"/>
      <c r="B40" s="81"/>
      <c r="C40" s="81"/>
      <c r="D40" s="81"/>
      <c r="E40" s="71"/>
      <c r="F40" s="82"/>
      <c r="G40" s="82"/>
      <c r="H40" s="82"/>
      <c r="I40" s="82"/>
      <c r="J40" s="82"/>
      <c r="K40" s="82"/>
      <c r="L40" s="82"/>
      <c r="M40" s="82"/>
      <c r="N40" s="82"/>
      <c r="O40" s="82"/>
      <c r="P40" s="82"/>
      <c r="Q40" s="83"/>
      <c r="R40" s="80"/>
      <c r="S40" s="82"/>
      <c r="T40" s="82"/>
      <c r="U40" s="82"/>
      <c r="V40" s="82"/>
      <c r="W40" s="82"/>
      <c r="X40" s="83"/>
      <c r="Y40" s="80"/>
      <c r="Z40" s="82"/>
      <c r="AA40" s="82"/>
      <c r="AB40" s="82"/>
      <c r="AC40" s="83"/>
    </row>
    <row r="41" spans="1:29">
      <c r="A41" s="80"/>
      <c r="B41" s="81"/>
      <c r="C41" s="81"/>
      <c r="D41" s="81"/>
      <c r="E41" s="71"/>
      <c r="F41" s="82"/>
      <c r="G41" s="82"/>
      <c r="H41" s="82"/>
      <c r="I41" s="82"/>
      <c r="J41" s="82"/>
      <c r="K41" s="82"/>
      <c r="L41" s="82"/>
      <c r="M41" s="82"/>
      <c r="N41" s="82"/>
      <c r="O41" s="82"/>
      <c r="P41" s="82"/>
      <c r="Q41" s="83"/>
      <c r="R41" s="80"/>
      <c r="S41" s="82"/>
      <c r="T41" s="82"/>
      <c r="U41" s="82"/>
      <c r="V41" s="82"/>
      <c r="W41" s="82"/>
      <c r="X41" s="83"/>
      <c r="Y41" s="80"/>
      <c r="Z41" s="82"/>
      <c r="AA41" s="82"/>
      <c r="AB41" s="82"/>
      <c r="AC41" s="83"/>
    </row>
    <row r="42" spans="1:29">
      <c r="A42" s="80"/>
      <c r="B42" s="81"/>
      <c r="C42" s="81"/>
      <c r="D42" s="81"/>
      <c r="E42" s="71"/>
      <c r="F42" s="82"/>
      <c r="G42" s="82"/>
      <c r="H42" s="82"/>
      <c r="I42" s="82"/>
      <c r="J42" s="82"/>
      <c r="K42" s="82"/>
      <c r="L42" s="82"/>
      <c r="M42" s="82"/>
      <c r="N42" s="82"/>
      <c r="O42" s="82"/>
      <c r="P42" s="82"/>
      <c r="Q42" s="83"/>
      <c r="R42" s="80"/>
      <c r="S42" s="82"/>
      <c r="T42" s="82"/>
      <c r="U42" s="82"/>
      <c r="V42" s="82"/>
      <c r="W42" s="82"/>
      <c r="X42" s="83"/>
      <c r="Y42" s="80"/>
      <c r="Z42" s="82"/>
      <c r="AA42" s="82"/>
      <c r="AB42" s="82"/>
      <c r="AC42" s="83"/>
    </row>
    <row r="43" spans="1:29">
      <c r="A43" s="80"/>
      <c r="B43" s="81"/>
      <c r="C43" s="81"/>
      <c r="D43" s="81"/>
      <c r="E43" s="71"/>
      <c r="F43" s="82"/>
      <c r="G43" s="82"/>
      <c r="H43" s="82"/>
      <c r="I43" s="82"/>
      <c r="J43" s="82"/>
      <c r="K43" s="82"/>
      <c r="L43" s="82"/>
      <c r="M43" s="82"/>
      <c r="N43" s="82"/>
      <c r="O43" s="82"/>
      <c r="P43" s="82"/>
      <c r="Q43" s="83"/>
      <c r="R43" s="80"/>
      <c r="S43" s="82"/>
      <c r="T43" s="82"/>
      <c r="U43" s="82"/>
      <c r="V43" s="82"/>
      <c r="W43" s="82"/>
      <c r="X43" s="83"/>
      <c r="Y43" s="80"/>
      <c r="Z43" s="82"/>
      <c r="AA43" s="82"/>
      <c r="AB43" s="82"/>
      <c r="AC43" s="83"/>
    </row>
    <row r="44" spans="1:29">
      <c r="A44" s="80"/>
      <c r="B44" s="81"/>
      <c r="C44" s="81"/>
      <c r="D44" s="81"/>
      <c r="E44" s="71"/>
      <c r="F44" s="82"/>
      <c r="G44" s="82"/>
      <c r="H44" s="82"/>
      <c r="I44" s="82"/>
      <c r="J44" s="82"/>
      <c r="K44" s="82"/>
      <c r="L44" s="82"/>
      <c r="M44" s="82"/>
      <c r="N44" s="82"/>
      <c r="O44" s="82"/>
      <c r="P44" s="82"/>
      <c r="Q44" s="83"/>
      <c r="R44" s="80"/>
      <c r="S44" s="82"/>
      <c r="T44" s="82"/>
      <c r="U44" s="82"/>
      <c r="V44" s="82"/>
      <c r="W44" s="82"/>
      <c r="X44" s="83"/>
      <c r="Y44" s="80"/>
      <c r="Z44" s="82"/>
      <c r="AA44" s="82"/>
      <c r="AB44" s="82"/>
      <c r="AC44" s="83"/>
    </row>
    <row r="45" spans="1:29">
      <c r="A45" s="80"/>
      <c r="B45" s="81"/>
      <c r="C45" s="81"/>
      <c r="D45" s="81"/>
      <c r="E45" s="71"/>
      <c r="F45" s="82"/>
      <c r="G45" s="82"/>
      <c r="H45" s="82"/>
      <c r="I45" s="82"/>
      <c r="J45" s="82"/>
      <c r="K45" s="82"/>
      <c r="L45" s="82"/>
      <c r="M45" s="82"/>
      <c r="N45" s="82"/>
      <c r="O45" s="82"/>
      <c r="P45" s="82"/>
      <c r="Q45" s="83"/>
      <c r="R45" s="80"/>
      <c r="S45" s="82"/>
      <c r="T45" s="82"/>
      <c r="U45" s="82"/>
      <c r="V45" s="82"/>
      <c r="W45" s="82"/>
      <c r="X45" s="83"/>
      <c r="Y45" s="80"/>
      <c r="Z45" s="82"/>
      <c r="AA45" s="82"/>
      <c r="AB45" s="82"/>
      <c r="AC45" s="83"/>
    </row>
    <row r="46" spans="1:29">
      <c r="A46" s="80"/>
      <c r="B46" s="81"/>
      <c r="C46" s="81"/>
      <c r="D46" s="81"/>
      <c r="E46" s="71"/>
      <c r="F46" s="82"/>
      <c r="G46" s="82"/>
      <c r="H46" s="82"/>
      <c r="I46" s="82"/>
      <c r="J46" s="82"/>
      <c r="K46" s="82"/>
      <c r="L46" s="82"/>
      <c r="M46" s="82"/>
      <c r="N46" s="82"/>
      <c r="O46" s="82"/>
      <c r="P46" s="82"/>
      <c r="Q46" s="83"/>
      <c r="R46" s="80"/>
      <c r="S46" s="82"/>
      <c r="T46" s="82"/>
      <c r="U46" s="82"/>
      <c r="V46" s="82"/>
      <c r="W46" s="82"/>
      <c r="X46" s="83"/>
      <c r="Y46" s="80"/>
      <c r="Z46" s="82"/>
      <c r="AA46" s="82"/>
      <c r="AB46" s="82"/>
      <c r="AC46" s="83"/>
    </row>
    <row r="47" spans="1:29">
      <c r="A47" s="80"/>
      <c r="B47" s="81"/>
      <c r="C47" s="81"/>
      <c r="D47" s="81"/>
      <c r="E47" s="71"/>
      <c r="F47" s="82"/>
      <c r="G47" s="82"/>
      <c r="H47" s="82"/>
      <c r="I47" s="82"/>
      <c r="J47" s="82"/>
      <c r="K47" s="82"/>
      <c r="L47" s="82"/>
      <c r="M47" s="82"/>
      <c r="N47" s="82"/>
      <c r="O47" s="82"/>
      <c r="P47" s="82"/>
      <c r="Q47" s="83"/>
      <c r="R47" s="80"/>
      <c r="S47" s="82"/>
      <c r="T47" s="82"/>
      <c r="U47" s="82"/>
      <c r="V47" s="82"/>
      <c r="W47" s="82"/>
      <c r="X47" s="83"/>
      <c r="Y47" s="80"/>
      <c r="Z47" s="82"/>
      <c r="AA47" s="82"/>
      <c r="AB47" s="82"/>
      <c r="AC47" s="83"/>
    </row>
    <row r="48" spans="1:29">
      <c r="A48" s="80"/>
      <c r="B48" s="81"/>
      <c r="C48" s="81"/>
      <c r="D48" s="81"/>
      <c r="E48" s="71"/>
      <c r="F48" s="82"/>
      <c r="G48" s="82"/>
      <c r="H48" s="82"/>
      <c r="I48" s="82"/>
      <c r="J48" s="82"/>
      <c r="K48" s="82"/>
      <c r="L48" s="82"/>
      <c r="M48" s="82"/>
      <c r="N48" s="82"/>
      <c r="O48" s="82"/>
      <c r="P48" s="82"/>
      <c r="Q48" s="83"/>
      <c r="R48" s="80"/>
      <c r="S48" s="82"/>
      <c r="T48" s="82"/>
      <c r="U48" s="82"/>
      <c r="V48" s="82"/>
      <c r="W48" s="82"/>
      <c r="X48" s="83"/>
      <c r="Y48" s="80"/>
      <c r="Z48" s="82"/>
      <c r="AA48" s="82"/>
      <c r="AB48" s="82"/>
      <c r="AC48" s="83"/>
    </row>
    <row r="49" spans="1:29">
      <c r="A49" s="80"/>
      <c r="B49" s="81"/>
      <c r="C49" s="81"/>
      <c r="D49" s="81"/>
      <c r="E49" s="71"/>
      <c r="F49" s="82"/>
      <c r="G49" s="82"/>
      <c r="H49" s="82"/>
      <c r="I49" s="82"/>
      <c r="J49" s="82"/>
      <c r="K49" s="82"/>
      <c r="L49" s="82"/>
      <c r="M49" s="82"/>
      <c r="N49" s="82"/>
      <c r="O49" s="82"/>
      <c r="P49" s="82"/>
      <c r="Q49" s="83"/>
      <c r="R49" s="80"/>
      <c r="S49" s="82"/>
      <c r="T49" s="82"/>
      <c r="U49" s="82"/>
      <c r="V49" s="82"/>
      <c r="W49" s="82"/>
      <c r="X49" s="83"/>
      <c r="Y49" s="80"/>
      <c r="Z49" s="82"/>
      <c r="AA49" s="82"/>
      <c r="AB49" s="82"/>
      <c r="AC49" s="83"/>
    </row>
    <row r="50" spans="1:29">
      <c r="A50" s="80"/>
      <c r="B50" s="81"/>
      <c r="C50" s="81"/>
      <c r="D50" s="81"/>
      <c r="E50" s="71"/>
      <c r="F50" s="82"/>
      <c r="G50" s="82"/>
      <c r="H50" s="82"/>
      <c r="I50" s="82"/>
      <c r="J50" s="82"/>
      <c r="K50" s="82"/>
      <c r="L50" s="82"/>
      <c r="M50" s="82"/>
      <c r="N50" s="82"/>
      <c r="O50" s="82"/>
      <c r="P50" s="82"/>
      <c r="Q50" s="83"/>
      <c r="R50" s="80"/>
      <c r="S50" s="82"/>
      <c r="T50" s="82"/>
      <c r="U50" s="82"/>
      <c r="V50" s="82"/>
      <c r="W50" s="82"/>
      <c r="X50" s="83"/>
      <c r="Y50" s="80"/>
      <c r="Z50" s="82"/>
      <c r="AA50" s="82"/>
      <c r="AB50" s="82"/>
      <c r="AC50" s="83"/>
    </row>
    <row r="51" spans="1:29">
      <c r="A51" s="80"/>
      <c r="B51" s="81"/>
      <c r="C51" s="81"/>
      <c r="D51" s="81"/>
      <c r="E51" s="71"/>
      <c r="F51" s="82"/>
      <c r="G51" s="82"/>
      <c r="H51" s="82"/>
      <c r="I51" s="82"/>
      <c r="J51" s="82"/>
      <c r="K51" s="82"/>
      <c r="L51" s="82"/>
      <c r="M51" s="82"/>
      <c r="N51" s="82"/>
      <c r="O51" s="82"/>
      <c r="P51" s="82"/>
      <c r="Q51" s="83"/>
      <c r="R51" s="80"/>
      <c r="S51" s="82"/>
      <c r="T51" s="82"/>
      <c r="U51" s="82"/>
      <c r="V51" s="82"/>
      <c r="W51" s="82"/>
      <c r="X51" s="83"/>
      <c r="Y51" s="80"/>
      <c r="Z51" s="82"/>
      <c r="AA51" s="82"/>
      <c r="AB51" s="82"/>
      <c r="AC51" s="83"/>
    </row>
    <row r="52" spans="1:29">
      <c r="A52" s="80"/>
      <c r="B52" s="81"/>
      <c r="C52" s="81"/>
      <c r="D52" s="81"/>
      <c r="E52" s="71"/>
      <c r="F52" s="82"/>
      <c r="G52" s="82"/>
      <c r="H52" s="82"/>
      <c r="I52" s="82"/>
      <c r="J52" s="82"/>
      <c r="K52" s="82"/>
      <c r="L52" s="82"/>
      <c r="M52" s="82"/>
      <c r="N52" s="82"/>
      <c r="O52" s="82"/>
      <c r="P52" s="82"/>
      <c r="Q52" s="83"/>
      <c r="R52" s="80"/>
      <c r="S52" s="82"/>
      <c r="T52" s="82"/>
      <c r="U52" s="82"/>
      <c r="V52" s="82"/>
      <c r="W52" s="82"/>
      <c r="X52" s="83"/>
      <c r="Y52" s="80"/>
      <c r="Z52" s="82"/>
      <c r="AA52" s="82"/>
      <c r="AB52" s="82"/>
      <c r="AC52" s="83"/>
    </row>
    <row r="53" spans="1:29">
      <c r="A53" s="80"/>
      <c r="B53" s="81"/>
      <c r="C53" s="81"/>
      <c r="D53" s="81"/>
      <c r="E53" s="71"/>
      <c r="F53" s="82"/>
      <c r="G53" s="82"/>
      <c r="H53" s="82"/>
      <c r="I53" s="82"/>
      <c r="J53" s="82"/>
      <c r="K53" s="82"/>
      <c r="L53" s="82"/>
      <c r="M53" s="82"/>
      <c r="N53" s="82"/>
      <c r="O53" s="82"/>
      <c r="P53" s="82"/>
      <c r="Q53" s="83"/>
      <c r="R53" s="80"/>
      <c r="S53" s="82"/>
      <c r="T53" s="82"/>
      <c r="U53" s="82"/>
      <c r="V53" s="82"/>
      <c r="W53" s="82"/>
      <c r="X53" s="83"/>
      <c r="Y53" s="80"/>
      <c r="Z53" s="82"/>
      <c r="AA53" s="82"/>
      <c r="AB53" s="82"/>
      <c r="AC53" s="83"/>
    </row>
    <row r="54" spans="1:29">
      <c r="A54" s="80"/>
      <c r="B54" s="81"/>
      <c r="C54" s="81"/>
      <c r="D54" s="81"/>
      <c r="E54" s="71"/>
      <c r="F54" s="82"/>
      <c r="G54" s="82"/>
      <c r="H54" s="82"/>
      <c r="I54" s="82"/>
      <c r="J54" s="82"/>
      <c r="K54" s="82"/>
      <c r="L54" s="82"/>
      <c r="M54" s="82"/>
      <c r="N54" s="82"/>
      <c r="O54" s="82"/>
      <c r="P54" s="82"/>
      <c r="Q54" s="83"/>
      <c r="R54" s="80"/>
      <c r="S54" s="82"/>
      <c r="T54" s="82"/>
      <c r="U54" s="82"/>
      <c r="V54" s="82"/>
      <c r="W54" s="82"/>
      <c r="X54" s="83"/>
      <c r="Y54" s="80"/>
      <c r="Z54" s="82"/>
      <c r="AA54" s="82"/>
      <c r="AB54" s="82"/>
      <c r="AC54" s="83"/>
    </row>
    <row r="55" spans="1:29">
      <c r="A55" s="80"/>
      <c r="B55" s="81"/>
      <c r="C55" s="81"/>
      <c r="D55" s="81"/>
      <c r="E55" s="71"/>
      <c r="F55" s="82"/>
      <c r="G55" s="82"/>
      <c r="H55" s="82"/>
      <c r="I55" s="82"/>
      <c r="J55" s="82"/>
      <c r="K55" s="82"/>
      <c r="L55" s="82"/>
      <c r="M55" s="82"/>
      <c r="N55" s="82"/>
      <c r="O55" s="82"/>
      <c r="P55" s="82"/>
      <c r="Q55" s="83"/>
      <c r="R55" s="80"/>
      <c r="S55" s="82"/>
      <c r="T55" s="82"/>
      <c r="U55" s="82"/>
      <c r="V55" s="82"/>
      <c r="W55" s="82"/>
      <c r="X55" s="83"/>
      <c r="Y55" s="80"/>
      <c r="Z55" s="82"/>
      <c r="AA55" s="82"/>
      <c r="AB55" s="82"/>
      <c r="AC55" s="83"/>
    </row>
    <row r="56" spans="1:29">
      <c r="A56" s="80"/>
      <c r="B56" s="81"/>
      <c r="C56" s="81"/>
      <c r="D56" s="81"/>
      <c r="E56" s="71"/>
      <c r="F56" s="82"/>
      <c r="G56" s="82"/>
      <c r="H56" s="82"/>
      <c r="I56" s="82"/>
      <c r="J56" s="82"/>
      <c r="K56" s="82"/>
      <c r="L56" s="82"/>
      <c r="M56" s="82"/>
      <c r="N56" s="82"/>
      <c r="O56" s="82"/>
      <c r="P56" s="82"/>
      <c r="Q56" s="83"/>
      <c r="R56" s="80"/>
      <c r="S56" s="82"/>
      <c r="T56" s="82"/>
      <c r="U56" s="82"/>
      <c r="V56" s="82"/>
      <c r="W56" s="82"/>
      <c r="X56" s="83"/>
      <c r="Y56" s="80"/>
      <c r="Z56" s="82"/>
      <c r="AA56" s="82"/>
      <c r="AB56" s="82"/>
      <c r="AC56" s="83"/>
    </row>
    <row r="57" spans="1:29">
      <c r="A57" s="80"/>
      <c r="B57" s="81"/>
      <c r="C57" s="81"/>
      <c r="D57" s="81"/>
      <c r="E57" s="71"/>
      <c r="F57" s="82"/>
      <c r="G57" s="82"/>
      <c r="H57" s="82"/>
      <c r="I57" s="82"/>
      <c r="J57" s="82"/>
      <c r="K57" s="82"/>
      <c r="L57" s="82"/>
      <c r="M57" s="82"/>
      <c r="N57" s="82"/>
      <c r="O57" s="82"/>
      <c r="P57" s="82"/>
      <c r="Q57" s="83"/>
      <c r="R57" s="80"/>
      <c r="S57" s="82"/>
      <c r="T57" s="82"/>
      <c r="U57" s="82"/>
      <c r="V57" s="82"/>
      <c r="W57" s="82"/>
      <c r="X57" s="83"/>
      <c r="Y57" s="80"/>
      <c r="Z57" s="82"/>
      <c r="AA57" s="82"/>
      <c r="AB57" s="82"/>
      <c r="AC57" s="83"/>
    </row>
    <row r="58" spans="1:29">
      <c r="A58" s="80"/>
      <c r="B58" s="81"/>
      <c r="C58" s="81"/>
      <c r="D58" s="81"/>
      <c r="E58" s="71"/>
      <c r="F58" s="82"/>
      <c r="G58" s="82"/>
      <c r="H58" s="82"/>
      <c r="I58" s="82"/>
      <c r="J58" s="82"/>
      <c r="K58" s="82"/>
      <c r="L58" s="82"/>
      <c r="M58" s="82"/>
      <c r="N58" s="82"/>
      <c r="O58" s="82"/>
      <c r="P58" s="82"/>
      <c r="Q58" s="83"/>
      <c r="R58" s="80"/>
      <c r="S58" s="82"/>
      <c r="T58" s="82"/>
      <c r="U58" s="82"/>
      <c r="V58" s="82"/>
      <c r="W58" s="82"/>
      <c r="X58" s="83"/>
      <c r="Y58" s="80"/>
      <c r="Z58" s="82"/>
      <c r="AA58" s="82"/>
      <c r="AB58" s="82"/>
      <c r="AC58" s="83"/>
    </row>
    <row r="59" spans="1:29">
      <c r="A59" s="80"/>
      <c r="B59" s="81"/>
      <c r="C59" s="81"/>
      <c r="D59" s="81"/>
      <c r="E59" s="71"/>
      <c r="F59" s="82"/>
      <c r="G59" s="82"/>
      <c r="H59" s="82"/>
      <c r="I59" s="82"/>
      <c r="J59" s="82"/>
      <c r="K59" s="82"/>
      <c r="L59" s="82"/>
      <c r="M59" s="82"/>
      <c r="N59" s="82"/>
      <c r="O59" s="82"/>
      <c r="P59" s="82"/>
      <c r="Q59" s="83"/>
      <c r="R59" s="80"/>
      <c r="S59" s="82"/>
      <c r="T59" s="82"/>
      <c r="U59" s="82"/>
      <c r="V59" s="82"/>
      <c r="W59" s="82"/>
      <c r="X59" s="83"/>
      <c r="Y59" s="80"/>
      <c r="Z59" s="82"/>
      <c r="AA59" s="82"/>
      <c r="AB59" s="82"/>
      <c r="AC59" s="83"/>
    </row>
    <row r="60" spans="1:29">
      <c r="A60" s="80"/>
      <c r="B60" s="81"/>
      <c r="C60" s="81"/>
      <c r="D60" s="81"/>
      <c r="E60" s="71"/>
      <c r="F60" s="82"/>
      <c r="G60" s="82"/>
      <c r="H60" s="82"/>
      <c r="I60" s="82"/>
      <c r="J60" s="82"/>
      <c r="K60" s="82"/>
      <c r="L60" s="82"/>
      <c r="M60" s="82"/>
      <c r="N60" s="82"/>
      <c r="O60" s="82"/>
      <c r="P60" s="82"/>
      <c r="Q60" s="83"/>
      <c r="R60" s="80"/>
      <c r="S60" s="82"/>
      <c r="T60" s="82"/>
      <c r="U60" s="82"/>
      <c r="V60" s="82"/>
      <c r="W60" s="82"/>
      <c r="X60" s="83"/>
      <c r="Y60" s="80"/>
      <c r="Z60" s="82"/>
      <c r="AA60" s="82"/>
      <c r="AB60" s="82"/>
      <c r="AC60" s="83"/>
    </row>
    <row r="61" spans="1:29">
      <c r="A61" s="80"/>
      <c r="B61" s="81"/>
      <c r="C61" s="81"/>
      <c r="D61" s="81"/>
      <c r="E61" s="71"/>
      <c r="F61" s="82"/>
      <c r="G61" s="82"/>
      <c r="H61" s="82"/>
      <c r="I61" s="82"/>
      <c r="J61" s="82"/>
      <c r="K61" s="82"/>
      <c r="L61" s="82"/>
      <c r="M61" s="82"/>
      <c r="N61" s="82"/>
      <c r="O61" s="82"/>
      <c r="P61" s="82"/>
      <c r="Q61" s="83"/>
      <c r="R61" s="80"/>
      <c r="S61" s="82"/>
      <c r="T61" s="82"/>
      <c r="U61" s="82"/>
      <c r="V61" s="82"/>
      <c r="W61" s="82"/>
      <c r="X61" s="83"/>
      <c r="Y61" s="80"/>
      <c r="Z61" s="82"/>
      <c r="AA61" s="82"/>
      <c r="AB61" s="82"/>
      <c r="AC61" s="83"/>
    </row>
    <row r="62" spans="1:29">
      <c r="A62" s="80"/>
      <c r="B62" s="81"/>
      <c r="C62" s="81"/>
      <c r="D62" s="81"/>
      <c r="E62" s="71"/>
      <c r="F62" s="82"/>
      <c r="G62" s="82"/>
      <c r="H62" s="82"/>
      <c r="I62" s="82"/>
      <c r="J62" s="82"/>
      <c r="K62" s="82"/>
      <c r="L62" s="82"/>
      <c r="M62" s="82"/>
      <c r="N62" s="82"/>
      <c r="O62" s="82"/>
      <c r="P62" s="82"/>
      <c r="Q62" s="83"/>
      <c r="R62" s="80"/>
      <c r="S62" s="82"/>
      <c r="T62" s="82"/>
      <c r="U62" s="82"/>
      <c r="V62" s="82"/>
      <c r="W62" s="82"/>
      <c r="X62" s="83"/>
      <c r="Y62" s="80"/>
      <c r="Z62" s="82"/>
      <c r="AA62" s="82"/>
      <c r="AB62" s="82"/>
      <c r="AC62" s="83"/>
    </row>
    <row r="63" spans="1:29">
      <c r="A63" s="80"/>
      <c r="B63" s="81"/>
      <c r="C63" s="81"/>
      <c r="D63" s="81"/>
      <c r="E63" s="71"/>
      <c r="F63" s="82"/>
      <c r="G63" s="82"/>
      <c r="H63" s="82"/>
      <c r="I63" s="82"/>
      <c r="J63" s="82"/>
      <c r="K63" s="82"/>
      <c r="L63" s="82"/>
      <c r="M63" s="82"/>
      <c r="N63" s="82"/>
      <c r="O63" s="82"/>
      <c r="P63" s="82"/>
      <c r="Q63" s="83"/>
      <c r="R63" s="80"/>
      <c r="S63" s="82"/>
      <c r="T63" s="82"/>
      <c r="U63" s="82"/>
      <c r="V63" s="82"/>
      <c r="W63" s="82"/>
      <c r="X63" s="83"/>
      <c r="Y63" s="80"/>
      <c r="Z63" s="82"/>
      <c r="AA63" s="82"/>
      <c r="AB63" s="82"/>
      <c r="AC63" s="83"/>
    </row>
    <row r="64" spans="1:29">
      <c r="A64" s="80"/>
      <c r="B64" s="81"/>
      <c r="C64" s="81"/>
      <c r="D64" s="81"/>
      <c r="E64" s="71"/>
      <c r="F64" s="82"/>
      <c r="G64" s="82"/>
      <c r="H64" s="82"/>
      <c r="I64" s="82"/>
      <c r="J64" s="82"/>
      <c r="K64" s="82"/>
      <c r="L64" s="82"/>
      <c r="M64" s="82"/>
      <c r="N64" s="82"/>
      <c r="O64" s="82"/>
      <c r="P64" s="82"/>
      <c r="Q64" s="83"/>
      <c r="R64" s="80"/>
      <c r="S64" s="82"/>
      <c r="T64" s="82"/>
      <c r="U64" s="82"/>
      <c r="V64" s="82"/>
      <c r="W64" s="82"/>
      <c r="X64" s="83"/>
      <c r="Y64" s="80"/>
      <c r="Z64" s="82"/>
      <c r="AA64" s="82"/>
      <c r="AB64" s="82"/>
      <c r="AC64" s="83"/>
    </row>
    <row r="65" spans="1:29">
      <c r="A65" s="80"/>
      <c r="B65" s="81"/>
      <c r="C65" s="81"/>
      <c r="D65" s="81"/>
      <c r="E65" s="71"/>
      <c r="F65" s="82"/>
      <c r="G65" s="82"/>
      <c r="H65" s="82"/>
      <c r="I65" s="82"/>
      <c r="J65" s="82"/>
      <c r="K65" s="82"/>
      <c r="L65" s="82"/>
      <c r="M65" s="82"/>
      <c r="N65" s="82"/>
      <c r="O65" s="82"/>
      <c r="P65" s="82"/>
      <c r="Q65" s="83"/>
      <c r="R65" s="80"/>
      <c r="S65" s="82"/>
      <c r="T65" s="82"/>
      <c r="U65" s="82"/>
      <c r="V65" s="82"/>
      <c r="W65" s="82"/>
      <c r="X65" s="83"/>
      <c r="Y65" s="80"/>
      <c r="Z65" s="82"/>
      <c r="AA65" s="82"/>
      <c r="AB65" s="82"/>
      <c r="AC65" s="83"/>
    </row>
    <row r="66" spans="1:29">
      <c r="A66" s="80"/>
      <c r="B66" s="81"/>
      <c r="C66" s="81"/>
      <c r="D66" s="81"/>
      <c r="E66" s="71"/>
      <c r="F66" s="82"/>
      <c r="G66" s="82"/>
      <c r="H66" s="82"/>
      <c r="I66" s="82"/>
      <c r="J66" s="82"/>
      <c r="K66" s="82"/>
      <c r="L66" s="82"/>
      <c r="M66" s="82"/>
      <c r="N66" s="82"/>
      <c r="O66" s="82"/>
      <c r="P66" s="82"/>
      <c r="Q66" s="83"/>
      <c r="R66" s="80"/>
      <c r="S66" s="82"/>
      <c r="T66" s="82"/>
      <c r="U66" s="82"/>
      <c r="V66" s="82"/>
      <c r="W66" s="82"/>
      <c r="X66" s="83"/>
      <c r="Y66" s="80"/>
      <c r="Z66" s="82"/>
      <c r="AA66" s="82"/>
      <c r="AB66" s="82"/>
      <c r="AC66" s="83"/>
    </row>
    <row r="67" spans="1:29">
      <c r="A67" s="80"/>
      <c r="B67" s="81"/>
      <c r="C67" s="81"/>
      <c r="D67" s="81"/>
      <c r="E67" s="71"/>
      <c r="F67" s="82"/>
      <c r="G67" s="82"/>
      <c r="H67" s="82"/>
      <c r="I67" s="82"/>
      <c r="J67" s="82"/>
      <c r="K67" s="82"/>
      <c r="L67" s="82"/>
      <c r="M67" s="82"/>
      <c r="N67" s="82"/>
      <c r="O67" s="82"/>
      <c r="P67" s="82"/>
      <c r="Q67" s="83"/>
      <c r="R67" s="80"/>
      <c r="S67" s="82"/>
      <c r="T67" s="82"/>
      <c r="U67" s="82"/>
      <c r="V67" s="82"/>
      <c r="W67" s="82"/>
      <c r="X67" s="83"/>
      <c r="Y67" s="80"/>
      <c r="Z67" s="82"/>
      <c r="AA67" s="82"/>
      <c r="AB67" s="82"/>
      <c r="AC67" s="83"/>
    </row>
    <row r="68" spans="1:29">
      <c r="A68" s="80"/>
      <c r="B68" s="81"/>
      <c r="C68" s="81"/>
      <c r="D68" s="81"/>
      <c r="E68" s="71"/>
      <c r="F68" s="82"/>
      <c r="G68" s="82"/>
      <c r="H68" s="82"/>
      <c r="I68" s="82"/>
      <c r="J68" s="82"/>
      <c r="K68" s="82"/>
      <c r="L68" s="82"/>
      <c r="M68" s="82"/>
      <c r="N68" s="82"/>
      <c r="O68" s="82"/>
      <c r="P68" s="82"/>
      <c r="Q68" s="83"/>
      <c r="R68" s="80"/>
      <c r="S68" s="82"/>
      <c r="T68" s="82"/>
      <c r="U68" s="82"/>
      <c r="V68" s="82"/>
      <c r="W68" s="82"/>
      <c r="X68" s="83"/>
      <c r="Y68" s="80"/>
      <c r="Z68" s="82"/>
      <c r="AA68" s="82"/>
      <c r="AB68" s="82"/>
      <c r="AC68" s="83"/>
    </row>
    <row r="69" spans="1:29">
      <c r="A69" s="80"/>
      <c r="B69" s="81"/>
      <c r="C69" s="81"/>
      <c r="D69" s="81"/>
      <c r="E69" s="71"/>
      <c r="F69" s="82"/>
      <c r="G69" s="82"/>
      <c r="H69" s="82"/>
      <c r="I69" s="82"/>
      <c r="J69" s="82"/>
      <c r="K69" s="82"/>
      <c r="L69" s="82"/>
      <c r="M69" s="82"/>
      <c r="N69" s="82"/>
      <c r="O69" s="82"/>
      <c r="P69" s="82"/>
      <c r="Q69" s="83"/>
      <c r="R69" s="80"/>
      <c r="S69" s="82"/>
      <c r="T69" s="82"/>
      <c r="U69" s="82"/>
      <c r="V69" s="82"/>
      <c r="W69" s="82"/>
      <c r="X69" s="83"/>
      <c r="Y69" s="80"/>
      <c r="Z69" s="82"/>
      <c r="AA69" s="82"/>
      <c r="AB69" s="82"/>
      <c r="AC69" s="83"/>
    </row>
    <row r="70" spans="1:29">
      <c r="A70" s="80"/>
      <c r="B70" s="81"/>
      <c r="C70" s="81"/>
      <c r="D70" s="81"/>
      <c r="E70" s="71"/>
      <c r="F70" s="82"/>
      <c r="G70" s="82"/>
      <c r="H70" s="82"/>
      <c r="I70" s="82"/>
      <c r="J70" s="82"/>
      <c r="K70" s="82"/>
      <c r="L70" s="82"/>
      <c r="M70" s="82"/>
      <c r="N70" s="82"/>
      <c r="O70" s="82"/>
      <c r="P70" s="82"/>
      <c r="Q70" s="83"/>
      <c r="R70" s="80"/>
      <c r="S70" s="82"/>
      <c r="T70" s="82"/>
      <c r="U70" s="82"/>
      <c r="V70" s="82"/>
      <c r="W70" s="82"/>
      <c r="X70" s="83"/>
      <c r="Y70" s="80"/>
      <c r="Z70" s="82"/>
      <c r="AA70" s="82"/>
      <c r="AB70" s="82"/>
      <c r="AC70" s="83"/>
    </row>
    <row r="71" spans="1:29">
      <c r="A71" s="80"/>
      <c r="B71" s="81"/>
      <c r="C71" s="81"/>
      <c r="D71" s="81"/>
      <c r="E71" s="71"/>
      <c r="F71" s="82"/>
      <c r="G71" s="82"/>
      <c r="H71" s="82"/>
      <c r="I71" s="82"/>
      <c r="J71" s="82"/>
      <c r="K71" s="82"/>
      <c r="L71" s="82"/>
      <c r="M71" s="82"/>
      <c r="N71" s="82"/>
      <c r="O71" s="82"/>
      <c r="P71" s="82"/>
      <c r="Q71" s="83"/>
      <c r="R71" s="80"/>
      <c r="S71" s="82"/>
      <c r="T71" s="82"/>
      <c r="U71" s="82"/>
      <c r="V71" s="82"/>
      <c r="W71" s="82"/>
      <c r="X71" s="83"/>
      <c r="Y71" s="80"/>
      <c r="Z71" s="82"/>
      <c r="AA71" s="82"/>
      <c r="AB71" s="82"/>
      <c r="AC71" s="83"/>
    </row>
    <row r="72" spans="1:29">
      <c r="A72" s="80"/>
      <c r="B72" s="81"/>
      <c r="C72" s="81"/>
      <c r="D72" s="81"/>
      <c r="E72" s="71"/>
      <c r="F72" s="82"/>
      <c r="G72" s="82"/>
      <c r="H72" s="82"/>
      <c r="I72" s="82"/>
      <c r="J72" s="82"/>
      <c r="K72" s="82"/>
      <c r="L72" s="82"/>
      <c r="M72" s="82"/>
      <c r="N72" s="82"/>
      <c r="O72" s="82"/>
      <c r="P72" s="82"/>
      <c r="Q72" s="83"/>
      <c r="R72" s="80"/>
      <c r="S72" s="82"/>
      <c r="T72" s="82"/>
      <c r="U72" s="82"/>
      <c r="V72" s="82"/>
      <c r="W72" s="82"/>
      <c r="X72" s="83"/>
      <c r="Y72" s="80"/>
      <c r="Z72" s="82"/>
      <c r="AA72" s="82"/>
      <c r="AB72" s="82"/>
      <c r="AC72" s="83"/>
    </row>
    <row r="73" spans="1:29">
      <c r="A73" s="80"/>
      <c r="B73" s="81"/>
      <c r="C73" s="81"/>
      <c r="D73" s="81"/>
      <c r="E73" s="71"/>
      <c r="F73" s="82"/>
      <c r="G73" s="82"/>
      <c r="H73" s="82"/>
      <c r="I73" s="82"/>
      <c r="J73" s="82"/>
      <c r="K73" s="82"/>
      <c r="L73" s="82"/>
      <c r="M73" s="82"/>
      <c r="N73" s="82"/>
      <c r="O73" s="82"/>
      <c r="P73" s="82"/>
      <c r="Q73" s="83"/>
      <c r="R73" s="80"/>
      <c r="S73" s="82"/>
      <c r="T73" s="82"/>
      <c r="U73" s="82"/>
      <c r="V73" s="82"/>
      <c r="W73" s="82"/>
      <c r="X73" s="83"/>
      <c r="Y73" s="80"/>
      <c r="Z73" s="82"/>
      <c r="AA73" s="82"/>
      <c r="AB73" s="82"/>
      <c r="AC73" s="83"/>
    </row>
    <row r="74" spans="1:29">
      <c r="A74" s="80"/>
      <c r="B74" s="81"/>
      <c r="C74" s="81"/>
      <c r="D74" s="81"/>
      <c r="E74" s="71"/>
      <c r="F74" s="82"/>
      <c r="G74" s="82"/>
      <c r="H74" s="82"/>
      <c r="I74" s="82"/>
      <c r="J74" s="82"/>
      <c r="K74" s="82"/>
      <c r="L74" s="82"/>
      <c r="M74" s="82"/>
      <c r="N74" s="82"/>
      <c r="O74" s="82"/>
      <c r="P74" s="82"/>
      <c r="Q74" s="83"/>
      <c r="R74" s="80"/>
      <c r="S74" s="82"/>
      <c r="T74" s="82"/>
      <c r="U74" s="82"/>
      <c r="V74" s="82"/>
      <c r="W74" s="82"/>
      <c r="X74" s="83"/>
      <c r="Y74" s="80"/>
      <c r="Z74" s="82"/>
      <c r="AA74" s="82"/>
      <c r="AB74" s="82"/>
      <c r="AC74" s="83"/>
    </row>
    <row r="75" spans="1:29">
      <c r="A75" s="80"/>
      <c r="B75" s="81"/>
      <c r="C75" s="81"/>
      <c r="D75" s="81"/>
      <c r="E75" s="71"/>
      <c r="F75" s="82"/>
      <c r="G75" s="82"/>
      <c r="H75" s="82"/>
      <c r="I75" s="82"/>
      <c r="J75" s="82"/>
      <c r="K75" s="82"/>
      <c r="L75" s="82"/>
      <c r="M75" s="82"/>
      <c r="N75" s="82"/>
      <c r="O75" s="82"/>
      <c r="P75" s="82"/>
      <c r="Q75" s="83"/>
      <c r="R75" s="80"/>
      <c r="S75" s="82"/>
      <c r="T75" s="82"/>
      <c r="U75" s="82"/>
      <c r="V75" s="82"/>
      <c r="W75" s="82"/>
      <c r="X75" s="83"/>
      <c r="Y75" s="80"/>
      <c r="Z75" s="82"/>
      <c r="AA75" s="82"/>
      <c r="AB75" s="82"/>
      <c r="AC75" s="83"/>
    </row>
    <row r="76" spans="1:29">
      <c r="A76" s="80"/>
      <c r="B76" s="81"/>
      <c r="C76" s="81"/>
      <c r="D76" s="81"/>
      <c r="E76" s="71"/>
      <c r="F76" s="82"/>
      <c r="G76" s="82"/>
      <c r="H76" s="82"/>
      <c r="I76" s="82"/>
      <c r="J76" s="82"/>
      <c r="K76" s="82"/>
      <c r="L76" s="82"/>
      <c r="M76" s="82"/>
      <c r="N76" s="82"/>
      <c r="O76" s="82"/>
      <c r="P76" s="82"/>
      <c r="Q76" s="83"/>
      <c r="R76" s="80"/>
      <c r="S76" s="82"/>
      <c r="T76" s="82"/>
      <c r="U76" s="82"/>
      <c r="V76" s="82"/>
      <c r="W76" s="82"/>
      <c r="X76" s="83"/>
      <c r="Y76" s="80"/>
      <c r="Z76" s="82"/>
      <c r="AA76" s="82"/>
      <c r="AB76" s="82"/>
      <c r="AC76" s="83"/>
    </row>
    <row r="77" spans="1:29">
      <c r="A77" s="80"/>
      <c r="B77" s="81"/>
      <c r="C77" s="81"/>
      <c r="D77" s="81"/>
      <c r="E77" s="71"/>
      <c r="F77" s="82"/>
      <c r="G77" s="82"/>
      <c r="H77" s="82"/>
      <c r="I77" s="82"/>
      <c r="J77" s="82"/>
      <c r="K77" s="82"/>
      <c r="L77" s="82"/>
      <c r="M77" s="82"/>
      <c r="N77" s="82"/>
      <c r="O77" s="82"/>
      <c r="P77" s="82"/>
      <c r="Q77" s="83"/>
      <c r="R77" s="80"/>
      <c r="S77" s="82"/>
      <c r="T77" s="82"/>
      <c r="U77" s="82"/>
      <c r="V77" s="82"/>
      <c r="W77" s="82"/>
      <c r="X77" s="83"/>
      <c r="Y77" s="80"/>
      <c r="Z77" s="82"/>
      <c r="AA77" s="82"/>
      <c r="AB77" s="82"/>
      <c r="AC77" s="83"/>
    </row>
    <row r="78" spans="1:29">
      <c r="A78" s="80"/>
      <c r="B78" s="81"/>
      <c r="C78" s="81"/>
      <c r="D78" s="81"/>
      <c r="E78" s="71"/>
      <c r="F78" s="82"/>
      <c r="G78" s="82"/>
      <c r="H78" s="82"/>
      <c r="I78" s="82"/>
      <c r="J78" s="82"/>
      <c r="K78" s="82"/>
      <c r="L78" s="82"/>
      <c r="M78" s="82"/>
      <c r="N78" s="82"/>
      <c r="O78" s="82"/>
      <c r="P78" s="82"/>
      <c r="Q78" s="83"/>
      <c r="R78" s="80"/>
      <c r="S78" s="82"/>
      <c r="T78" s="82"/>
      <c r="U78" s="82"/>
      <c r="V78" s="82"/>
      <c r="W78" s="82"/>
      <c r="X78" s="83"/>
      <c r="Y78" s="80"/>
      <c r="Z78" s="82"/>
      <c r="AA78" s="82"/>
      <c r="AB78" s="82"/>
      <c r="AC78" s="83"/>
    </row>
    <row r="79" spans="1:29">
      <c r="A79" s="80"/>
      <c r="B79" s="81"/>
      <c r="C79" s="81"/>
      <c r="D79" s="81"/>
      <c r="E79" s="71"/>
      <c r="F79" s="82"/>
      <c r="G79" s="82"/>
      <c r="H79" s="82"/>
      <c r="I79" s="82"/>
      <c r="J79" s="82"/>
      <c r="K79" s="82"/>
      <c r="L79" s="82"/>
      <c r="M79" s="82"/>
      <c r="N79" s="82"/>
      <c r="O79" s="82"/>
      <c r="P79" s="82"/>
      <c r="Q79" s="83"/>
      <c r="R79" s="80"/>
      <c r="S79" s="82"/>
      <c r="T79" s="82"/>
      <c r="U79" s="82"/>
      <c r="V79" s="82"/>
      <c r="W79" s="82"/>
      <c r="X79" s="83"/>
      <c r="Y79" s="80"/>
      <c r="Z79" s="82"/>
      <c r="AA79" s="82"/>
      <c r="AB79" s="82"/>
      <c r="AC79" s="83"/>
    </row>
    <row r="80" spans="1:29">
      <c r="A80" s="80"/>
      <c r="B80" s="81"/>
      <c r="C80" s="81"/>
      <c r="D80" s="81"/>
      <c r="E80" s="71"/>
      <c r="F80" s="82"/>
      <c r="G80" s="82"/>
      <c r="H80" s="82"/>
      <c r="I80" s="82"/>
      <c r="J80" s="82"/>
      <c r="K80" s="82"/>
      <c r="L80" s="82"/>
      <c r="M80" s="82"/>
      <c r="N80" s="82"/>
      <c r="O80" s="82"/>
      <c r="P80" s="82"/>
      <c r="Q80" s="83"/>
      <c r="R80" s="80"/>
      <c r="S80" s="82"/>
      <c r="T80" s="82"/>
      <c r="U80" s="82"/>
      <c r="V80" s="82"/>
      <c r="W80" s="82"/>
      <c r="X80" s="83"/>
      <c r="Y80" s="80"/>
      <c r="Z80" s="82"/>
      <c r="AA80" s="82"/>
      <c r="AB80" s="82"/>
      <c r="AC80" s="83"/>
    </row>
    <row r="81" spans="1:29">
      <c r="A81" s="80"/>
      <c r="B81" s="81"/>
      <c r="C81" s="81"/>
      <c r="D81" s="81"/>
      <c r="E81" s="71"/>
      <c r="F81" s="82"/>
      <c r="G81" s="82"/>
      <c r="H81" s="82"/>
      <c r="I81" s="82"/>
      <c r="J81" s="82"/>
      <c r="K81" s="82"/>
      <c r="L81" s="82"/>
      <c r="M81" s="82"/>
      <c r="N81" s="82"/>
      <c r="O81" s="82"/>
      <c r="P81" s="82"/>
      <c r="Q81" s="83"/>
      <c r="R81" s="80"/>
      <c r="S81" s="82"/>
      <c r="T81" s="82"/>
      <c r="U81" s="82"/>
      <c r="V81" s="82"/>
      <c r="W81" s="82"/>
      <c r="X81" s="83"/>
      <c r="Y81" s="80"/>
      <c r="Z81" s="82"/>
      <c r="AA81" s="82"/>
      <c r="AB81" s="82"/>
      <c r="AC81" s="83"/>
    </row>
    <row r="82" spans="1:29">
      <c r="A82" s="80"/>
      <c r="B82" s="81"/>
      <c r="C82" s="81"/>
      <c r="D82" s="81"/>
      <c r="E82" s="71"/>
      <c r="F82" s="82"/>
      <c r="G82" s="82"/>
      <c r="H82" s="82"/>
      <c r="I82" s="82"/>
      <c r="J82" s="82"/>
      <c r="K82" s="82"/>
      <c r="L82" s="82"/>
      <c r="M82" s="82"/>
      <c r="N82" s="82"/>
      <c r="O82" s="82"/>
      <c r="P82" s="82"/>
      <c r="Q82" s="83"/>
      <c r="R82" s="80"/>
      <c r="S82" s="82"/>
      <c r="T82" s="82"/>
      <c r="U82" s="82"/>
      <c r="V82" s="82"/>
      <c r="W82" s="82"/>
      <c r="X82" s="83"/>
      <c r="Y82" s="80"/>
      <c r="Z82" s="82"/>
      <c r="AA82" s="82"/>
      <c r="AB82" s="82"/>
      <c r="AC82" s="83"/>
    </row>
    <row r="83" spans="1:29">
      <c r="A83" s="80"/>
      <c r="B83" s="81"/>
      <c r="C83" s="81"/>
      <c r="D83" s="81"/>
      <c r="E83" s="71"/>
      <c r="F83" s="82"/>
      <c r="G83" s="82"/>
      <c r="H83" s="82"/>
      <c r="I83" s="82"/>
      <c r="J83" s="82"/>
      <c r="K83" s="82"/>
      <c r="L83" s="82"/>
      <c r="M83" s="82"/>
      <c r="N83" s="82"/>
      <c r="O83" s="82"/>
      <c r="P83" s="82"/>
      <c r="Q83" s="83"/>
      <c r="R83" s="80"/>
      <c r="S83" s="82"/>
      <c r="T83" s="82"/>
      <c r="U83" s="82"/>
      <c r="V83" s="82"/>
      <c r="W83" s="82"/>
      <c r="X83" s="83"/>
      <c r="Y83" s="80"/>
      <c r="Z83" s="82"/>
      <c r="AA83" s="82"/>
      <c r="AB83" s="82"/>
      <c r="AC83" s="83"/>
    </row>
    <row r="84" spans="1:29">
      <c r="A84" s="80"/>
      <c r="B84" s="81"/>
      <c r="C84" s="81"/>
      <c r="D84" s="81"/>
      <c r="E84" s="71"/>
      <c r="F84" s="82"/>
      <c r="G84" s="82"/>
      <c r="H84" s="82"/>
      <c r="I84" s="82"/>
      <c r="J84" s="82"/>
      <c r="K84" s="82"/>
      <c r="L84" s="82"/>
      <c r="M84" s="82"/>
      <c r="N84" s="82"/>
      <c r="O84" s="82"/>
      <c r="P84" s="82"/>
      <c r="Q84" s="83"/>
      <c r="R84" s="80"/>
      <c r="S84" s="82"/>
      <c r="T84" s="82"/>
      <c r="U84" s="82"/>
      <c r="V84" s="82"/>
      <c r="W84" s="82"/>
      <c r="X84" s="83"/>
      <c r="Y84" s="80"/>
      <c r="Z84" s="82"/>
      <c r="AA84" s="82"/>
      <c r="AB84" s="82"/>
      <c r="AC84" s="83"/>
    </row>
    <row r="85" spans="1:29">
      <c r="A85" s="80"/>
      <c r="B85" s="81"/>
      <c r="C85" s="81"/>
      <c r="D85" s="81"/>
      <c r="E85" s="71"/>
      <c r="F85" s="82"/>
      <c r="G85" s="82"/>
      <c r="H85" s="82"/>
      <c r="I85" s="82"/>
      <c r="J85" s="82"/>
      <c r="K85" s="82"/>
      <c r="L85" s="82"/>
      <c r="M85" s="82"/>
      <c r="N85" s="82"/>
      <c r="O85" s="82"/>
      <c r="P85" s="82"/>
      <c r="Q85" s="83"/>
      <c r="R85" s="80"/>
      <c r="S85" s="82"/>
      <c r="T85" s="82"/>
      <c r="U85" s="82"/>
      <c r="V85" s="82"/>
      <c r="W85" s="82"/>
      <c r="X85" s="83"/>
      <c r="Y85" s="80"/>
      <c r="Z85" s="82"/>
      <c r="AA85" s="82"/>
      <c r="AB85" s="82"/>
      <c r="AC85" s="83"/>
    </row>
    <row r="86" spans="1:29">
      <c r="A86" s="80"/>
      <c r="B86" s="81"/>
      <c r="C86" s="81"/>
      <c r="D86" s="81"/>
      <c r="E86" s="71"/>
      <c r="F86" s="82"/>
      <c r="G86" s="82"/>
      <c r="H86" s="82"/>
      <c r="I86" s="82"/>
      <c r="J86" s="82"/>
      <c r="K86" s="82"/>
      <c r="L86" s="82"/>
      <c r="M86" s="82"/>
      <c r="N86" s="82"/>
      <c r="O86" s="82"/>
      <c r="P86" s="82"/>
      <c r="Q86" s="83"/>
      <c r="R86" s="80"/>
      <c r="S86" s="82"/>
      <c r="T86" s="82"/>
      <c r="U86" s="82"/>
      <c r="V86" s="82"/>
      <c r="W86" s="82"/>
      <c r="X86" s="83"/>
      <c r="Y86" s="80"/>
      <c r="Z86" s="82"/>
      <c r="AA86" s="82"/>
      <c r="AB86" s="82"/>
      <c r="AC86" s="83"/>
    </row>
    <row r="87" spans="1:29">
      <c r="A87" s="80"/>
      <c r="B87" s="81"/>
      <c r="C87" s="81"/>
      <c r="D87" s="81"/>
      <c r="E87" s="71"/>
      <c r="F87" s="82"/>
      <c r="G87" s="82"/>
      <c r="H87" s="82"/>
      <c r="I87" s="82"/>
      <c r="J87" s="82"/>
      <c r="K87" s="82"/>
      <c r="L87" s="82"/>
      <c r="M87" s="82"/>
      <c r="N87" s="82"/>
      <c r="O87" s="82"/>
      <c r="P87" s="82"/>
      <c r="Q87" s="83"/>
      <c r="R87" s="80"/>
      <c r="S87" s="82"/>
      <c r="T87" s="82"/>
      <c r="U87" s="82"/>
      <c r="V87" s="82"/>
      <c r="W87" s="82"/>
      <c r="X87" s="83"/>
      <c r="Y87" s="80"/>
      <c r="Z87" s="82"/>
      <c r="AA87" s="82"/>
      <c r="AB87" s="82"/>
      <c r="AC87" s="83"/>
    </row>
    <row r="88" spans="1:29">
      <c r="A88" s="80"/>
      <c r="B88" s="81"/>
      <c r="C88" s="81"/>
      <c r="D88" s="81"/>
      <c r="E88" s="71"/>
      <c r="F88" s="82"/>
      <c r="G88" s="82"/>
      <c r="H88" s="82"/>
      <c r="I88" s="82"/>
      <c r="J88" s="82"/>
      <c r="K88" s="82"/>
      <c r="L88" s="82"/>
      <c r="M88" s="82"/>
      <c r="N88" s="82"/>
      <c r="O88" s="82"/>
      <c r="P88" s="82"/>
      <c r="Q88" s="83"/>
      <c r="R88" s="80"/>
      <c r="S88" s="82"/>
      <c r="T88" s="82"/>
      <c r="U88" s="82"/>
      <c r="V88" s="82"/>
      <c r="W88" s="82"/>
      <c r="X88" s="83"/>
      <c r="Y88" s="80"/>
      <c r="Z88" s="82"/>
      <c r="AA88" s="82"/>
      <c r="AB88" s="82"/>
      <c r="AC88" s="83"/>
    </row>
    <row r="89" spans="1:29">
      <c r="A89" s="80"/>
      <c r="B89" s="81"/>
      <c r="C89" s="81"/>
      <c r="D89" s="81"/>
      <c r="E89" s="71"/>
      <c r="F89" s="82"/>
      <c r="G89" s="82"/>
      <c r="H89" s="82"/>
      <c r="I89" s="82"/>
      <c r="J89" s="82"/>
      <c r="K89" s="82"/>
      <c r="L89" s="82"/>
      <c r="M89" s="82"/>
      <c r="N89" s="82"/>
      <c r="O89" s="82"/>
      <c r="P89" s="82"/>
      <c r="Q89" s="83"/>
      <c r="R89" s="80"/>
      <c r="S89" s="82"/>
      <c r="T89" s="82"/>
      <c r="U89" s="82"/>
      <c r="V89" s="82"/>
      <c r="W89" s="82"/>
      <c r="X89" s="83"/>
      <c r="Y89" s="80"/>
      <c r="Z89" s="82"/>
      <c r="AA89" s="82"/>
      <c r="AB89" s="82"/>
      <c r="AC89" s="83"/>
    </row>
    <row r="90" spans="1:29">
      <c r="A90" s="80"/>
      <c r="B90" s="81"/>
      <c r="C90" s="81"/>
      <c r="D90" s="81"/>
      <c r="E90" s="71"/>
      <c r="F90" s="82"/>
      <c r="G90" s="82"/>
      <c r="H90" s="82"/>
      <c r="I90" s="82"/>
      <c r="J90" s="82"/>
      <c r="K90" s="82"/>
      <c r="L90" s="82"/>
      <c r="M90" s="82"/>
      <c r="N90" s="82"/>
      <c r="O90" s="82"/>
      <c r="P90" s="82"/>
      <c r="Q90" s="83"/>
      <c r="R90" s="80"/>
      <c r="S90" s="82"/>
      <c r="T90" s="82"/>
      <c r="U90" s="82"/>
      <c r="V90" s="82"/>
      <c r="W90" s="82"/>
      <c r="X90" s="83"/>
      <c r="Y90" s="80"/>
      <c r="Z90" s="82"/>
      <c r="AA90" s="82"/>
      <c r="AB90" s="82"/>
      <c r="AC90" s="83"/>
    </row>
    <row r="91" spans="1:29">
      <c r="A91" s="80"/>
      <c r="B91" s="81"/>
      <c r="C91" s="81"/>
      <c r="D91" s="81"/>
      <c r="E91" s="71"/>
      <c r="F91" s="82"/>
      <c r="G91" s="82"/>
      <c r="H91" s="82"/>
      <c r="I91" s="82"/>
      <c r="J91" s="82"/>
      <c r="K91" s="82"/>
      <c r="L91" s="82"/>
      <c r="M91" s="82"/>
      <c r="N91" s="82"/>
      <c r="O91" s="82"/>
      <c r="P91" s="82"/>
      <c r="Q91" s="83"/>
      <c r="R91" s="80"/>
      <c r="S91" s="82"/>
      <c r="T91" s="82"/>
      <c r="U91" s="82"/>
      <c r="V91" s="82"/>
      <c r="W91" s="82"/>
      <c r="X91" s="83"/>
      <c r="Y91" s="80"/>
      <c r="Z91" s="82"/>
      <c r="AA91" s="82"/>
      <c r="AB91" s="82"/>
      <c r="AC91" s="83"/>
    </row>
    <row r="92" spans="1:29">
      <c r="A92" s="80"/>
      <c r="B92" s="81"/>
      <c r="C92" s="81"/>
      <c r="D92" s="81"/>
      <c r="E92" s="81"/>
      <c r="F92" s="82"/>
      <c r="G92" s="82"/>
      <c r="H92" s="82"/>
      <c r="I92" s="82"/>
      <c r="J92" s="82"/>
      <c r="K92" s="82"/>
      <c r="L92" s="82"/>
      <c r="M92" s="82"/>
      <c r="N92" s="82"/>
      <c r="O92" s="82"/>
      <c r="P92" s="82"/>
      <c r="Q92" s="83"/>
      <c r="R92" s="80"/>
      <c r="S92" s="82"/>
      <c r="T92" s="82"/>
      <c r="U92" s="82"/>
      <c r="V92" s="82"/>
      <c r="W92" s="82"/>
      <c r="X92" s="83"/>
      <c r="Y92" s="80"/>
      <c r="Z92" s="82"/>
      <c r="AA92" s="82"/>
      <c r="AB92" s="82"/>
      <c r="AC92" s="83"/>
    </row>
    <row r="93" spans="1:29">
      <c r="A93" s="80"/>
      <c r="B93" s="81"/>
      <c r="C93" s="81"/>
      <c r="D93" s="81"/>
      <c r="E93" s="81"/>
      <c r="F93" s="82"/>
      <c r="G93" s="82"/>
      <c r="H93" s="82"/>
      <c r="I93" s="82"/>
      <c r="J93" s="82"/>
      <c r="K93" s="82"/>
      <c r="L93" s="82"/>
      <c r="M93" s="82"/>
      <c r="N93" s="82"/>
      <c r="O93" s="82"/>
      <c r="P93" s="82"/>
      <c r="Q93" s="83"/>
      <c r="R93" s="80"/>
      <c r="S93" s="82"/>
      <c r="T93" s="82"/>
      <c r="U93" s="82"/>
      <c r="V93" s="82"/>
      <c r="W93" s="82"/>
      <c r="X93" s="83"/>
      <c r="Y93" s="80"/>
      <c r="Z93" s="82"/>
      <c r="AA93" s="82"/>
      <c r="AB93" s="82"/>
      <c r="AC93" s="83"/>
    </row>
    <row r="94" spans="1:29">
      <c r="A94" s="80"/>
      <c r="B94" s="81"/>
      <c r="C94" s="81"/>
      <c r="D94" s="81"/>
      <c r="E94" s="81"/>
      <c r="F94" s="82"/>
      <c r="G94" s="82"/>
      <c r="H94" s="82"/>
      <c r="I94" s="82"/>
      <c r="J94" s="82"/>
      <c r="K94" s="82"/>
      <c r="L94" s="82"/>
      <c r="M94" s="82"/>
      <c r="N94" s="82"/>
      <c r="O94" s="82"/>
      <c r="P94" s="82"/>
      <c r="Q94" s="83"/>
      <c r="R94" s="80"/>
      <c r="S94" s="82"/>
      <c r="T94" s="82"/>
      <c r="U94" s="82"/>
      <c r="V94" s="82"/>
      <c r="W94" s="82"/>
      <c r="X94" s="83"/>
      <c r="Y94" s="80"/>
      <c r="Z94" s="82"/>
      <c r="AA94" s="82"/>
      <c r="AB94" s="82"/>
      <c r="AC94" s="83"/>
    </row>
    <row r="95" spans="1:29">
      <c r="A95" s="80"/>
      <c r="B95" s="81"/>
      <c r="C95" s="81"/>
      <c r="D95" s="81"/>
      <c r="E95" s="81"/>
      <c r="F95" s="82"/>
      <c r="G95" s="82"/>
      <c r="H95" s="82"/>
      <c r="I95" s="82"/>
      <c r="J95" s="82"/>
      <c r="K95" s="82"/>
      <c r="L95" s="82"/>
      <c r="M95" s="82"/>
      <c r="N95" s="82"/>
      <c r="O95" s="82"/>
      <c r="P95" s="82"/>
      <c r="Q95" s="83"/>
      <c r="R95" s="80"/>
      <c r="S95" s="82"/>
      <c r="T95" s="82"/>
      <c r="U95" s="82"/>
      <c r="V95" s="82"/>
      <c r="W95" s="82"/>
      <c r="X95" s="83"/>
      <c r="Y95" s="80"/>
      <c r="Z95" s="82"/>
      <c r="AA95" s="82"/>
      <c r="AB95" s="82"/>
      <c r="AC95" s="83"/>
    </row>
    <row r="97" spans="1:6" ht="27" customHeight="1"/>
    <row r="100" spans="1:6">
      <c r="A100" s="3"/>
    </row>
    <row r="101" spans="1:6" ht="24" customHeight="1"/>
    <row r="109" spans="1:6">
      <c r="A109" s="84" t="s">
        <v>328</v>
      </c>
      <c r="F109" s="85" t="s">
        <v>357</v>
      </c>
    </row>
    <row r="110" spans="1:6">
      <c r="A110" s="85"/>
      <c r="F110" s="4" t="s">
        <v>329</v>
      </c>
    </row>
    <row r="111" spans="1:6">
      <c r="A111" s="4"/>
    </row>
    <row r="112" spans="1:6">
      <c r="A112" s="4"/>
    </row>
    <row r="113" spans="1:6">
      <c r="A113" s="4"/>
      <c r="E113" s="85"/>
      <c r="F113" s="85" t="s">
        <v>358</v>
      </c>
    </row>
    <row r="114" spans="1:6">
      <c r="A114" s="4"/>
      <c r="F114" s="85" t="s">
        <v>359</v>
      </c>
    </row>
    <row r="115" spans="1:6">
      <c r="A115" s="4"/>
      <c r="F115" s="4" t="s">
        <v>329</v>
      </c>
    </row>
    <row r="116" spans="1:6">
      <c r="A116" s="4"/>
    </row>
    <row r="117" spans="1:6">
      <c r="A117" s="4"/>
    </row>
    <row r="118" spans="1:6">
      <c r="A118" s="4"/>
    </row>
    <row r="119" spans="1:6">
      <c r="A119" s="4"/>
    </row>
    <row r="120" spans="1:6">
      <c r="A120" s="5" t="s">
        <v>330</v>
      </c>
    </row>
    <row r="121" spans="1:6">
      <c r="A121" s="6"/>
    </row>
    <row r="122" spans="1:6">
      <c r="A122" s="73"/>
    </row>
    <row r="123" spans="1:6">
      <c r="A123" s="5"/>
    </row>
  </sheetData>
  <sheetProtection algorithmName="SHA-512" hashValue="khmHgBtQ+aXeW/4398TfZUg2w5nmgfPDlaWAJ8eNAGjkddvxob61lc6ZjWcf91WPY08wMnlaw2dNVeN75YmAxA==" saltValue="Kb1cbldtbJUH8X06SaP0Mw=="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D915C5BE-672F-4F95-97C0-DC7D741B252E}">
          <x14:formula1>
            <xm:f>ELENCO!$A$2:$A$85</xm:f>
          </x14:formula1>
          <xm:sqref>E8:E95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B4F8C-3620-457B-B0E8-CF12D2B7E126}">
  <dimension ref="A1:A85"/>
  <sheetViews>
    <sheetView topLeftCell="A48" workbookViewId="0">
      <selection activeCell="A2" sqref="A2:A85"/>
    </sheetView>
  </sheetViews>
  <sheetFormatPr defaultRowHeight="15"/>
  <cols>
    <col min="1" max="1" width="29.42578125" customWidth="1"/>
  </cols>
  <sheetData>
    <row r="1" spans="1:1">
      <c r="A1" s="74" t="s">
        <v>331</v>
      </c>
    </row>
    <row r="2" spans="1:1">
      <c r="A2" s="1" t="s">
        <v>31</v>
      </c>
    </row>
    <row r="3" spans="1:1">
      <c r="A3" s="1" t="s">
        <v>38</v>
      </c>
    </row>
    <row r="4" spans="1:1">
      <c r="A4" s="1" t="s">
        <v>43</v>
      </c>
    </row>
    <row r="5" spans="1:1">
      <c r="A5" s="1" t="s">
        <v>48</v>
      </c>
    </row>
    <row r="6" spans="1:1">
      <c r="A6" s="1" t="s">
        <v>54</v>
      </c>
    </row>
    <row r="7" spans="1:1">
      <c r="A7" s="1" t="s">
        <v>57</v>
      </c>
    </row>
    <row r="8" spans="1:1">
      <c r="A8" s="1" t="s">
        <v>61</v>
      </c>
    </row>
    <row r="9" spans="1:1">
      <c r="A9" s="1" t="s">
        <v>68</v>
      </c>
    </row>
    <row r="10" spans="1:1">
      <c r="A10" s="1" t="s">
        <v>70</v>
      </c>
    </row>
    <row r="11" spans="1:1">
      <c r="A11" s="1" t="s">
        <v>72</v>
      </c>
    </row>
    <row r="12" spans="1:1">
      <c r="A12" s="1" t="s">
        <v>74</v>
      </c>
    </row>
    <row r="13" spans="1:1">
      <c r="A13" s="1" t="s">
        <v>76</v>
      </c>
    </row>
    <row r="14" spans="1:1">
      <c r="A14" s="2" t="s">
        <v>83</v>
      </c>
    </row>
    <row r="15" spans="1:1">
      <c r="A15" s="2" t="s">
        <v>87</v>
      </c>
    </row>
    <row r="16" spans="1:1">
      <c r="A16" s="2" t="s">
        <v>94</v>
      </c>
    </row>
    <row r="17" spans="1:1">
      <c r="A17" s="2" t="s">
        <v>96</v>
      </c>
    </row>
    <row r="18" spans="1:1">
      <c r="A18" s="2" t="s">
        <v>98</v>
      </c>
    </row>
    <row r="19" spans="1:1">
      <c r="A19" s="2" t="s">
        <v>100</v>
      </c>
    </row>
    <row r="20" spans="1:1">
      <c r="A20" s="2" t="s">
        <v>102</v>
      </c>
    </row>
    <row r="21" spans="1:1">
      <c r="A21" s="2" t="s">
        <v>107</v>
      </c>
    </row>
    <row r="22" spans="1:1">
      <c r="A22" s="2" t="s">
        <v>109</v>
      </c>
    </row>
    <row r="23" spans="1:1">
      <c r="A23" s="2" t="s">
        <v>115</v>
      </c>
    </row>
    <row r="24" spans="1:1">
      <c r="A24" s="2" t="s">
        <v>119</v>
      </c>
    </row>
    <row r="25" spans="1:1">
      <c r="A25" s="2" t="s">
        <v>121</v>
      </c>
    </row>
    <row r="26" spans="1:1">
      <c r="A26" s="2" t="s">
        <v>126</v>
      </c>
    </row>
    <row r="27" spans="1:1">
      <c r="A27" s="2" t="s">
        <v>128</v>
      </c>
    </row>
    <row r="28" spans="1:1">
      <c r="A28" s="2" t="s">
        <v>135</v>
      </c>
    </row>
    <row r="29" spans="1:1">
      <c r="A29" s="2" t="s">
        <v>137</v>
      </c>
    </row>
    <row r="30" spans="1:1">
      <c r="A30" s="1" t="s">
        <v>139</v>
      </c>
    </row>
    <row r="31" spans="1:1">
      <c r="A31" s="1" t="s">
        <v>143</v>
      </c>
    </row>
    <row r="32" spans="1:1">
      <c r="A32" s="1" t="s">
        <v>145</v>
      </c>
    </row>
    <row r="33" spans="1:1">
      <c r="A33" s="1" t="s">
        <v>149</v>
      </c>
    </row>
    <row r="34" spans="1:1">
      <c r="A34" s="1" t="s">
        <v>153</v>
      </c>
    </row>
    <row r="35" spans="1:1">
      <c r="A35" s="1" t="s">
        <v>157</v>
      </c>
    </row>
    <row r="36" spans="1:1">
      <c r="A36" s="1" t="s">
        <v>160</v>
      </c>
    </row>
    <row r="37" spans="1:1">
      <c r="A37" s="1" t="s">
        <v>166</v>
      </c>
    </row>
    <row r="38" spans="1:1">
      <c r="A38" s="1" t="s">
        <v>168</v>
      </c>
    </row>
    <row r="39" spans="1:1">
      <c r="A39" s="1" t="s">
        <v>170</v>
      </c>
    </row>
    <row r="40" spans="1:1">
      <c r="A40" s="1" t="s">
        <v>175</v>
      </c>
    </row>
    <row r="41" spans="1:1">
      <c r="A41" s="1" t="s">
        <v>179</v>
      </c>
    </row>
    <row r="42" spans="1:1">
      <c r="A42" s="1" t="s">
        <v>181</v>
      </c>
    </row>
    <row r="43" spans="1:1">
      <c r="A43" s="1" t="s">
        <v>185</v>
      </c>
    </row>
    <row r="44" spans="1:1">
      <c r="A44" s="1" t="s">
        <v>190</v>
      </c>
    </row>
    <row r="45" spans="1:1">
      <c r="A45" s="1" t="s">
        <v>195</v>
      </c>
    </row>
    <row r="46" spans="1:1">
      <c r="A46" s="1" t="s">
        <v>197</v>
      </c>
    </row>
    <row r="47" spans="1:1">
      <c r="A47" s="1" t="s">
        <v>199</v>
      </c>
    </row>
    <row r="48" spans="1:1">
      <c r="A48" s="1" t="s">
        <v>201</v>
      </c>
    </row>
    <row r="49" spans="1:1">
      <c r="A49" s="1" t="s">
        <v>203</v>
      </c>
    </row>
    <row r="50" spans="1:1">
      <c r="A50" s="1" t="s">
        <v>207</v>
      </c>
    </row>
    <row r="51" spans="1:1">
      <c r="A51" s="1" t="s">
        <v>209</v>
      </c>
    </row>
    <row r="52" spans="1:1">
      <c r="A52" s="1" t="s">
        <v>222</v>
      </c>
    </row>
    <row r="53" spans="1:1">
      <c r="A53" s="1" t="s">
        <v>226</v>
      </c>
    </row>
    <row r="54" spans="1:1">
      <c r="A54" s="1" t="s">
        <v>229</v>
      </c>
    </row>
    <row r="55" spans="1:1">
      <c r="A55" s="1" t="s">
        <v>231</v>
      </c>
    </row>
    <row r="56" spans="1:1">
      <c r="A56" s="1" t="s">
        <v>234</v>
      </c>
    </row>
    <row r="57" spans="1:1">
      <c r="A57" s="1" t="s">
        <v>237</v>
      </c>
    </row>
    <row r="58" spans="1:1">
      <c r="A58" s="1" t="s">
        <v>240</v>
      </c>
    </row>
    <row r="59" spans="1:1">
      <c r="A59" s="1" t="s">
        <v>242</v>
      </c>
    </row>
    <row r="60" spans="1:1">
      <c r="A60" s="1" t="s">
        <v>245</v>
      </c>
    </row>
    <row r="61" spans="1:1">
      <c r="A61" s="1" t="s">
        <v>247</v>
      </c>
    </row>
    <row r="62" spans="1:1">
      <c r="A62" s="1" t="s">
        <v>249</v>
      </c>
    </row>
    <row r="63" spans="1:1">
      <c r="A63" s="1" t="s">
        <v>253</v>
      </c>
    </row>
    <row r="64" spans="1:1">
      <c r="A64" s="1" t="s">
        <v>257</v>
      </c>
    </row>
    <row r="65" spans="1:1">
      <c r="A65" s="1" t="s">
        <v>259</v>
      </c>
    </row>
    <row r="66" spans="1:1">
      <c r="A66" s="1" t="s">
        <v>261</v>
      </c>
    </row>
    <row r="67" spans="1:1">
      <c r="A67" s="1" t="s">
        <v>265</v>
      </c>
    </row>
    <row r="68" spans="1:1">
      <c r="A68" s="1" t="s">
        <v>267</v>
      </c>
    </row>
    <row r="69" spans="1:1">
      <c r="A69" s="1" t="s">
        <v>272</v>
      </c>
    </row>
    <row r="70" spans="1:1">
      <c r="A70" s="1" t="s">
        <v>276</v>
      </c>
    </row>
    <row r="71" spans="1:1">
      <c r="A71" s="1" t="s">
        <v>280</v>
      </c>
    </row>
    <row r="72" spans="1:1">
      <c r="A72" s="1" t="s">
        <v>283</v>
      </c>
    </row>
    <row r="73" spans="1:1">
      <c r="A73" s="1" t="s">
        <v>286</v>
      </c>
    </row>
    <row r="74" spans="1:1">
      <c r="A74" s="1" t="s">
        <v>288</v>
      </c>
    </row>
    <row r="75" spans="1:1">
      <c r="A75" s="1" t="s">
        <v>290</v>
      </c>
    </row>
    <row r="76" spans="1:1">
      <c r="A76" s="1" t="s">
        <v>296</v>
      </c>
    </row>
    <row r="77" spans="1:1">
      <c r="A77" s="1" t="s">
        <v>299</v>
      </c>
    </row>
    <row r="78" spans="1:1">
      <c r="A78" s="1" t="s">
        <v>301</v>
      </c>
    </row>
    <row r="79" spans="1:1">
      <c r="A79" s="1" t="s">
        <v>303</v>
      </c>
    </row>
    <row r="80" spans="1:1">
      <c r="A80" s="1" t="s">
        <v>306</v>
      </c>
    </row>
    <row r="81" spans="1:1">
      <c r="A81" s="1" t="s">
        <v>308</v>
      </c>
    </row>
    <row r="82" spans="1:1">
      <c r="A82" s="1" t="s">
        <v>310</v>
      </c>
    </row>
    <row r="83" spans="1:1">
      <c r="A83" s="1" t="s">
        <v>313</v>
      </c>
    </row>
    <row r="84" spans="1:1">
      <c r="A84" s="1" t="s">
        <v>316</v>
      </c>
    </row>
    <row r="85" spans="1:1">
      <c r="A85" s="1" t="s">
        <v>319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2021-02-04T14:31:30Z</dcterms:modified>
</cp:coreProperties>
</file>